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harts/chart11.xml" ContentType="application/vnd.openxmlformats-officedocument.drawingml.chart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harts/chart12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charts/chart13.xml" ContentType="application/vnd.openxmlformats-officedocument.drawingml.chart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harts/chart14.xml" ContentType="application/vnd.openxmlformats-officedocument.drawingml.chart+xml"/>
  <Override PartName="/xl/drawings/drawing3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codeName="Questa_cartella_di_lavoro" defaultThemeVersion="124226"/>
  <xr:revisionPtr revIDLastSave="0" documentId="13_ncr:1_{79760DE5-230E-4B11-89E0-BFBBC5BC458A}" xr6:coauthVersionLast="47" xr6:coauthVersionMax="47" xr10:uidLastSave="{00000000-0000-0000-0000-000000000000}"/>
  <bookViews>
    <workbookView xWindow="-110" yWindow="-110" windowWidth="19420" windowHeight="10300" tabRatio="894" xr2:uid="{00000000-000D-0000-FFFF-FFFF00000000}"/>
  </bookViews>
  <sheets>
    <sheet name="Indice" sheetId="122" r:id="rId1"/>
    <sheet name="7.1" sheetId="144" r:id="rId2"/>
    <sheet name="7.1 - dati" sheetId="145" r:id="rId3"/>
    <sheet name="7.2" sheetId="146" r:id="rId4"/>
    <sheet name="7.2 - dati" sheetId="147" r:id="rId5"/>
    <sheet name="7.3" sheetId="134" r:id="rId6"/>
    <sheet name="7.3 - dati" sheetId="135" r:id="rId7"/>
    <sheet name="7.4" sheetId="130" r:id="rId8"/>
    <sheet name="7.4 - dati" sheetId="131" r:id="rId9"/>
    <sheet name="7.5" sheetId="136" r:id="rId10"/>
    <sheet name="7.5 - dati" sheetId="137" r:id="rId11"/>
    <sheet name="7.6" sheetId="140" r:id="rId12"/>
    <sheet name="7.6 - dati" sheetId="141" r:id="rId13"/>
    <sheet name="7.7" sheetId="142" r:id="rId14"/>
    <sheet name="7.7 - dati" sheetId="143" r:id="rId15"/>
    <sheet name="7.8" sheetId="148" r:id="rId16"/>
    <sheet name="7.8 - dati" sheetId="149" r:id="rId17"/>
    <sheet name="7.9" sheetId="150" r:id="rId18"/>
    <sheet name="7.9 - dati" sheetId="151" r:id="rId19"/>
    <sheet name="7.10" sheetId="161" r:id="rId20"/>
    <sheet name="7.10 - dati" sheetId="162" r:id="rId21"/>
    <sheet name="7.11 " sheetId="163" r:id="rId22"/>
    <sheet name="7.11 - dati" sheetId="164" r:id="rId23"/>
    <sheet name="7.12" sheetId="165" r:id="rId24"/>
    <sheet name="7.12 - dati" sheetId="166" r:id="rId25"/>
    <sheet name="7.13" sheetId="152" r:id="rId26"/>
    <sheet name="7.13 - dati" sheetId="153" r:id="rId27"/>
    <sheet name="7.14" sheetId="155" r:id="rId28"/>
    <sheet name="7.14 - dati " sheetId="156" r:id="rId29"/>
    <sheet name="7.15" sheetId="157" r:id="rId30"/>
    <sheet name="7.15 - dati" sheetId="158" r:id="rId31"/>
    <sheet name="7.16" sheetId="159" r:id="rId32"/>
    <sheet name="7.16 - dati" sheetId="160" r:id="rId33"/>
  </sheets>
  <externalReferences>
    <externalReference r:id="rId34"/>
  </externalReferences>
  <definedNames>
    <definedName name="_xlnm._FilterDatabase" localSheetId="12" hidden="1">'7.6 - dati'!$A$8:$B$37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23" i="147" l="1"/>
</calcChain>
</file>

<file path=xl/sharedStrings.xml><?xml version="1.0" encoding="utf-8"?>
<sst xmlns="http://schemas.openxmlformats.org/spreadsheetml/2006/main" count="790" uniqueCount="376">
  <si>
    <t>Figura 7.1</t>
  </si>
  <si>
    <t>Figura 7.2</t>
  </si>
  <si>
    <t>2019/2020</t>
  </si>
  <si>
    <t>Capitolo 7 - Istruzione e formazione</t>
  </si>
  <si>
    <t>2020/2021</t>
  </si>
  <si>
    <t>2021/2022</t>
  </si>
  <si>
    <t>2022/2023</t>
  </si>
  <si>
    <t>Figura 7.3</t>
  </si>
  <si>
    <t>Immatricolati per area del corso e sesso</t>
  </si>
  <si>
    <t>Figura 7.4</t>
  </si>
  <si>
    <t>Anni accademici 2018/2019-2022/2023, valori percentuali</t>
  </si>
  <si>
    <t>Fonte: Istat, Elaborazione dati sui corsi di laurea (E)</t>
  </si>
  <si>
    <t>Figura 7.3 - Dati</t>
  </si>
  <si>
    <t>AREA</t>
  </si>
  <si>
    <t>Immatricolati</t>
  </si>
  <si>
    <t>M</t>
  </si>
  <si>
    <t>F</t>
  </si>
  <si>
    <t>Sanitaria e Agro-Veterinaria</t>
  </si>
  <si>
    <t>Economica, Giuridica e Sociale</t>
  </si>
  <si>
    <t>Artistica, Letteraria e Insegnamento</t>
  </si>
  <si>
    <t>Fonte: Istat, Elaborazione dati sui corsi di laurea (E); Popolazione residente comunale per sesso, anno di nascita e stato civile (R)</t>
  </si>
  <si>
    <t>(a) Nel calcolo dell'indicatore sono considerate  le lauree di primo livello, quelle magistrali a ciclo unico e le lauree di 4-6 anni del vecchio ordinamento. Non sono comprese le lauree magistrali biennali. L'indicatore è una misura proxy della quota di venticinquenni che hanno conseguito una laurea per la prima volta.</t>
  </si>
  <si>
    <t>Figura 7.4 - Dati</t>
  </si>
  <si>
    <t>Femmine</t>
  </si>
  <si>
    <t>Maschi</t>
  </si>
  <si>
    <t>Centro</t>
  </si>
  <si>
    <t>Italia</t>
  </si>
  <si>
    <t>Figura 7.5</t>
  </si>
  <si>
    <t>Figura 7.6</t>
  </si>
  <si>
    <t>Popolazione residente di età compresa tra 20 e 89 anni per titolo di studio, sesso e classe di età</t>
  </si>
  <si>
    <t>Anno 2023</t>
  </si>
  <si>
    <t>Figura 7.7</t>
  </si>
  <si>
    <t>Figura 7.8</t>
  </si>
  <si>
    <t>Figura 7.9</t>
  </si>
  <si>
    <t>Figura 7.10</t>
  </si>
  <si>
    <t>Diplomati e laureati 20-34enni non più in istruzione e formazione per tempo trascorso dal conseguimento del titolo di studio</t>
  </si>
  <si>
    <t>Figura 7.11</t>
  </si>
  <si>
    <t>Figura 7.12</t>
  </si>
  <si>
    <t>Figura 7.13</t>
  </si>
  <si>
    <t>Tasso di occupazione dei 20-34enni con un titolo di studio secondario superiore o terziario,  non più in istruzione e formazione e che hanno conseguito il titolo da 1 a non più di 3 anni in Italia</t>
  </si>
  <si>
    <t>Tasso di occupazione dei 20-34enni diplomati e laureati, non più in istruzione e formazione e che hanno conseguito il titolo da 1 a non più di 3 anni per tipo di diploma e area di corso</t>
  </si>
  <si>
    <t>Figura 7.14</t>
  </si>
  <si>
    <t>Figura 7.15</t>
  </si>
  <si>
    <t>Figura 7.16</t>
  </si>
  <si>
    <t>Stem</t>
  </si>
  <si>
    <t>Tasso di occupazione dei 20-34enni con titolo di studio secondario superiore o terziario, non più in istruzione e formazione e che hanno conseguito il titolo da 1 a non più di 3 anni nei Paesi dell'Unione europea (UE27)</t>
  </si>
  <si>
    <t>Popolazione residente di 9 anni e oltre per titolo di studio, sesso, provincia e città metropolitana. Nessun titolo di studio, licenza elementare e licenza di scuola media inferiore o di avviamento professionale</t>
  </si>
  <si>
    <t>Popolazione residente di 9 anni e oltre per titolo di studio, sesso, provincia e città metropolitana. Diploma di istruzione secondaria di II grado o di qualifica professionale (corso di 3-4 anni) compresi Ifts, diploma di tecnico superiore Its o titolo di studio terziario di primo livello e titolo di studio terziario di secondo livello o dottorato di ricerca</t>
  </si>
  <si>
    <t>Popolazione residente di 9 anni e oltre per titolo di studio, cittadinanza, provincia e città metropolitana. Titolo di studio basso, Titolo di studio medio e Titolo di studio alto</t>
  </si>
  <si>
    <t>Anni accademici 2019/2020-2023/2024, valori percentuali</t>
  </si>
  <si>
    <t>2023/2024</t>
  </si>
  <si>
    <t>(b) Nel calcolo dell'indicatore sono comprese  le lauree di secondo livello, quelle magistrali a ciclo unico e le lauree di 4-6 anni del vecchio ordinamento. L'indicatore è una misura proxy della quota di venticinquenni che completano un percorso di formazione universitaria "lungo".</t>
  </si>
  <si>
    <t>Giovani che conseguono una laurea magistrale</t>
  </si>
  <si>
    <t>PAESI EUROPEI</t>
  </si>
  <si>
    <t>UE27</t>
  </si>
  <si>
    <t xml:space="preserve">Belgio </t>
  </si>
  <si>
    <t>Bulgaria</t>
  </si>
  <si>
    <t>Repubblica Ceca</t>
  </si>
  <si>
    <t xml:space="preserve">Danimarca </t>
  </si>
  <si>
    <t>Germania</t>
  </si>
  <si>
    <t>Estonia</t>
  </si>
  <si>
    <t>Irlanda</t>
  </si>
  <si>
    <t>Grecia</t>
  </si>
  <si>
    <t>Spagna</t>
  </si>
  <si>
    <t xml:space="preserve">Francia </t>
  </si>
  <si>
    <t>Croazia</t>
  </si>
  <si>
    <t xml:space="preserve">Italia </t>
  </si>
  <si>
    <t>Cipro</t>
  </si>
  <si>
    <t>Lettonia</t>
  </si>
  <si>
    <t>Lituania</t>
  </si>
  <si>
    <t>Lussemburgo</t>
  </si>
  <si>
    <t>Ungheria</t>
  </si>
  <si>
    <t>Malta</t>
  </si>
  <si>
    <t>Paesi Bassi</t>
  </si>
  <si>
    <t>Austria</t>
  </si>
  <si>
    <t>Polonia</t>
  </si>
  <si>
    <t>Portogallo</t>
  </si>
  <si>
    <t>Romania</t>
  </si>
  <si>
    <t>Slovenia</t>
  </si>
  <si>
    <t>Slovacchia</t>
  </si>
  <si>
    <t xml:space="preserve">Finlandia </t>
  </si>
  <si>
    <t>Svezia</t>
  </si>
  <si>
    <t xml:space="preserve">Dottoresse di ricerca </t>
  </si>
  <si>
    <t xml:space="preserve">Ricercatrici </t>
  </si>
  <si>
    <t>Professoresse associate</t>
  </si>
  <si>
    <t>Professoresse ordinarie</t>
  </si>
  <si>
    <t>Scienze matematiche e informatiche</t>
  </si>
  <si>
    <t>Scienze fisiche</t>
  </si>
  <si>
    <t>Scienze chimiche</t>
  </si>
  <si>
    <t>Scienze della terra</t>
  </si>
  <si>
    <t>Scienze biologiche</t>
  </si>
  <si>
    <t>Scienze mediche</t>
  </si>
  <si>
    <t>Scienze agrarie e veterinarie</t>
  </si>
  <si>
    <t>Ingegneria civile e Architettura</t>
  </si>
  <si>
    <t>Ingegneria industriale e dell'informazione</t>
  </si>
  <si>
    <t>Scienze dell'antichità, filologico-letterarie e storico-artistiche</t>
  </si>
  <si>
    <t>Scienze storiche, filosofiche, pedagogiche e psicologiche</t>
  </si>
  <si>
    <t>Scienze giuridiche</t>
  </si>
  <si>
    <t>Scienze economiche e statistiche</t>
  </si>
  <si>
    <t>Scienze politiche e sociali</t>
  </si>
  <si>
    <t>RIPARTIZIONE GEOGRAFICA</t>
  </si>
  <si>
    <t>Nord</t>
  </si>
  <si>
    <t>Mezzogiorno</t>
  </si>
  <si>
    <t>Maschi e femmine</t>
  </si>
  <si>
    <t>Anno accademico 2023/2024</t>
  </si>
  <si>
    <t>Fonte: Eurostat, Eurostat database</t>
  </si>
  <si>
    <t>(a) Population by educational attainment level, sex and age (https://ec.europa.eu/eurostat/databrowser/view/edat_lfse_03__custom_13172530/default/table)</t>
  </si>
  <si>
    <t>Anno 2024</t>
  </si>
  <si>
    <t>Giovani 25-34enni 
con un titolo 
di studio terziario
(% sui giovani della stessa età) 
(a)</t>
  </si>
  <si>
    <t>Fonte: Istat, Elaborazione dati sul personale docente e non docente dell'università (E)</t>
  </si>
  <si>
    <t>(a) Percentuale di diplomati nell'anno solare 2023 che si sono immatricolati all'università nello stesso anno.</t>
  </si>
  <si>
    <t>Giovani che conseguono un titolo universitario per la prima volta (a) o una laurea magistrale (b) per sesso</t>
  </si>
  <si>
    <t>Giovani che conseguono un titolo universitario per la prima volta</t>
  </si>
  <si>
    <t>AREE SCIENTIFICO-DISCIPLINARI</t>
  </si>
  <si>
    <t>Figura 7.5 - Dati</t>
  </si>
  <si>
    <t>Figura 7.6 - Dati</t>
  </si>
  <si>
    <t>Anno 2024, per 100 giovani della stessa età</t>
  </si>
  <si>
    <t>Figura 7.7 - Dati</t>
  </si>
  <si>
    <t>Giovani che conseguono un titolo universitario per la prima volta o una laurea magistrale per sesso</t>
  </si>
  <si>
    <t>Tasso di passaggio dalla scuola secondaria di secondo grado all'università (a)</t>
  </si>
  <si>
    <t>Giovani 25-34enni con un titolo di studio terziario nei Paesi dell'Unione europea (UE27)</t>
  </si>
  <si>
    <t>Percentuale di donne tra il personale docente di ruolo e ricercatore per livello professionale e area scientifico-disciplinare di afferenza</t>
  </si>
  <si>
    <t>Iscritti per ordine e grado scolastico (a)</t>
  </si>
  <si>
    <t>Anni scolastici 2019/2020-2023/2024, variazioni in valore assoluto rispetto all'anno scolastico precedente</t>
  </si>
  <si>
    <t>Fonte: Istat, Istruzione e Formazione Scolastica (E)</t>
  </si>
  <si>
    <t xml:space="preserve">(a) Sono esclusi gli studenti che frequentano i percorsi IeFP negli istituti professionali in modalità di sussidiarietà complementare e nuova. </t>
  </si>
  <si>
    <t>Figura 7.1 - Dati</t>
  </si>
  <si>
    <t>ORDINI SCOLASTICI</t>
  </si>
  <si>
    <t>Anni scolastici</t>
  </si>
  <si>
    <t>Variazioni in valore assoluto</t>
  </si>
  <si>
    <t>Scuola dell'infanzia</t>
  </si>
  <si>
    <t>Scuola primaria</t>
  </si>
  <si>
    <t>Scuola secondaria di primo grado</t>
  </si>
  <si>
    <t>Scuola secondaria di secondo grado</t>
  </si>
  <si>
    <t xml:space="preserve"> </t>
  </si>
  <si>
    <t>Iscritti italiani e stranieri per ordine e grado scolastico (a)</t>
  </si>
  <si>
    <t>Figura 7.2 - Dati</t>
  </si>
  <si>
    <t>Anni
scolastici</t>
  </si>
  <si>
    <t>Italiani</t>
  </si>
  <si>
    <t>Stranieri</t>
  </si>
  <si>
    <t xml:space="preserve">Scuola dell'infanzia
</t>
  </si>
  <si>
    <t xml:space="preserve">Scuola primaria
</t>
  </si>
  <si>
    <t>Anni scolastici 2019/2020-2023/2024</t>
  </si>
  <si>
    <t>Occupati a 12 mesi dal diploma per area tecnologica del corso Its</t>
  </si>
  <si>
    <t>Anni 2023 e 2024</t>
  </si>
  <si>
    <t>Anni 2023 e 2024, per 100 diplomati</t>
  </si>
  <si>
    <t>Fonte: Indire,  Elaborazione su Banca dati nazionale ITS Academy</t>
  </si>
  <si>
    <t>(a) Si considerano i diplomati a corsi terminati un anno prima e monitorati.</t>
  </si>
  <si>
    <t>Figura 7.8 - Dati</t>
  </si>
  <si>
    <r>
      <t>Occupati a 12 mesi dal diploma per area tecnologica del corso Its</t>
    </r>
    <r>
      <rPr>
        <sz val="9"/>
        <rFont val="Arial"/>
        <family val="2"/>
      </rPr>
      <t xml:space="preserve"> (a)</t>
    </r>
  </si>
  <si>
    <t xml:space="preserve">
AREA TECNOLOGICA DEL CORSO
</t>
  </si>
  <si>
    <t>Occupati a 12 mesi dal diploma - Anno 2023</t>
  </si>
  <si>
    <t>Occupati a 12 mesi dal diploma - Anno 2024</t>
  </si>
  <si>
    <t>Efficienza energetica</t>
  </si>
  <si>
    <t>Mobilità sostenibile</t>
  </si>
  <si>
    <t>Nuove tecnologie della vita</t>
  </si>
  <si>
    <t>Nuove tecnologie per il made in Italy</t>
  </si>
  <si>
    <t>Tecnologie dell'informazione e della comunicazione</t>
  </si>
  <si>
    <t>Tecnologie innovative per beni e le attività culturali - Turismo</t>
  </si>
  <si>
    <t>Totale</t>
  </si>
  <si>
    <t>(a) Sono compresi gli studenti stranieri iscritti a corsi IeFP presso gli istituti professionali in modalità di sussidiarietà complementare e nuova.</t>
  </si>
  <si>
    <r>
      <t>Figura 7.8 Occupati a 12 mesi dal diploma per area tecnologica del corso Its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Academy</t>
    </r>
    <r>
      <rPr>
        <sz val="9"/>
        <rFont val="Arial"/>
        <family val="2"/>
      </rPr>
      <t xml:space="preserve"> (a)</t>
    </r>
  </si>
  <si>
    <t>Anno 2023, per 100 giovani di 25 anni</t>
  </si>
  <si>
    <t>Tasso di conseguimento dei titoli universitari</t>
  </si>
  <si>
    <t>Anno 2024, per 100 persone della stessa classe d'età e sesso</t>
  </si>
  <si>
    <t>TITOLI DI STUDIO</t>
  </si>
  <si>
    <t>Sesso</t>
  </si>
  <si>
    <t>Classi di età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</si>
  <si>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</si>
  <si>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</si>
  <si>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</si>
  <si>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</si>
  <si>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</si>
  <si>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</si>
  <si>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</si>
  <si>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</si>
  <si>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</si>
  <si>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65-89</t>
  </si>
  <si>
    <t>Titolo terziario</t>
  </si>
  <si>
    <t>Titolo secondario superiore</t>
  </si>
  <si>
    <t>Al più titolo secondario inferiore</t>
  </si>
  <si>
    <t>Figura 7.9 - Dati</t>
  </si>
  <si>
    <t xml:space="preserve">Anno 2024, valori percentuali </t>
  </si>
  <si>
    <t>Figura 7.10 - Dati</t>
  </si>
  <si>
    <t>Diplomati e laureati 20-34enni non più in istruzione e formazione  per tempo trascorso dal conseguimento del titolo di studio</t>
  </si>
  <si>
    <t>Anno 2024, valori percentuali</t>
  </si>
  <si>
    <t xml:space="preserve">Meno di 1 anno </t>
  </si>
  <si>
    <t>Da 1 a 3 anni
 (popolazione target indicatore europeo)</t>
  </si>
  <si>
    <t xml:space="preserve">Da oltre 3 anni </t>
  </si>
  <si>
    <t>Diplomati</t>
  </si>
  <si>
    <t>Laureati</t>
  </si>
  <si>
    <r>
      <t xml:space="preserve">Tasso di occupazione dei 20-34enni con un titolo di studio secondario superiore o terziario, non più in istruzione e formazione e che hanno conseguito il titolo da 1 a non più di 3 anni in Italia </t>
    </r>
    <r>
      <rPr>
        <sz val="9"/>
        <rFont val="Arial"/>
        <family val="2"/>
      </rPr>
      <t>(a)</t>
    </r>
  </si>
  <si>
    <t>Anni 2008-2024, valori percentuali</t>
  </si>
  <si>
    <t>(a) Nel 2021, con l’entrata in vigore del Regolamento 2019/1700, le stime di questo indicatore sono state ricostruite a partire dall'anno 2018. I dati degli anni precedenti fanno riferimento alla precedente serie, per questo motivo va considerato un break nell'anno 2018.</t>
  </si>
  <si>
    <r>
      <t xml:space="preserve">Tasso di occupazione dei 20-34enni con un titolo di studio secondario superiore o terziario,  non più in istruzione e formazione e che hanno conseguito il titolo da 1 a non più di 3 anni in Italia </t>
    </r>
    <r>
      <rPr>
        <sz val="9"/>
        <rFont val="Arial"/>
        <family val="2"/>
      </rPr>
      <t>(a)</t>
    </r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</si>
  <si>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</si>
  <si>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</si>
  <si>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</si>
  <si>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</si>
  <si>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</si>
  <si>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</si>
  <si>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</si>
  <si>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</si>
  <si>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</si>
  <si>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Terziario</t>
  </si>
  <si>
    <t>Secondario superiore</t>
  </si>
  <si>
    <t>Fonte: Eurostat, European Labour Force Survey</t>
  </si>
  <si>
    <t>Figura 7.12 - Dati</t>
  </si>
  <si>
    <t>Secondario superiore indirizzo "vocational"</t>
  </si>
  <si>
    <t>Secondario superiore indirizzo "general"</t>
  </si>
  <si>
    <t>Danimarca</t>
  </si>
  <si>
    <t>Finlandia</t>
  </si>
  <si>
    <t>Ue27</t>
  </si>
  <si>
    <t>Francia</t>
  </si>
  <si>
    <t>Belgio</t>
  </si>
  <si>
    <t>:</t>
  </si>
  <si>
    <t>ITALIA</t>
  </si>
  <si>
    <r>
      <t xml:space="preserve">Tasso di occupazione dei 20-34enni diplomati 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 xml:space="preserve">e laureati, non più in istruzione e formazione e che hanno conseguito il titolo da 1 a non più di 3 anni per tipo di diploma e area di corso </t>
    </r>
    <r>
      <rPr>
        <sz val="9"/>
        <rFont val="Arial"/>
        <family val="2"/>
      </rPr>
      <t>(a) (b) (c)</t>
    </r>
  </si>
  <si>
    <t xml:space="preserve">(a) Diplomati dei corsi quinquennali, con l'esclusione dei giovani che dopo il conseguimento del titolo di istruzione secondaria superiore hanno ottenuto un titolo post-secondario non terziario. </t>
  </si>
  <si>
    <t xml:space="preserve">(b) I laureati del gruppo Servizi e di quello Agricoltura e veterinaria sono stati esclusi in ragione della ridotta numerosità campionaria e difficoltà di raggruppamento in aree più ampie. Anche i laureati del gruppo Giuridico sono stati esclusi, in ragione della peculiarità dei percorsi formativi post-laurea. </t>
  </si>
  <si>
    <t>(c) I valori presentati sono statisticamente significativi ma l'accuratezza delle stime può risentire della natura campionaria dell'indagine e della liminata numerosità di alcuni dei collettivi presi a riferimento.</t>
  </si>
  <si>
    <t>Figura 7.13 - Dati</t>
  </si>
  <si>
    <r>
      <t xml:space="preserve">Tasso di occupazione dei 20-34enni diplomati e laureati non più in istruzione e formazione che hanno conseguito il titolo da 1 a non più di 3 anni per tipo di diploma e gruppi di aree disciplinari di laurea </t>
    </r>
    <r>
      <rPr>
        <sz val="9"/>
        <rFont val="Arial"/>
        <family val="2"/>
      </rPr>
      <t>(a) (b) (c)</t>
    </r>
  </si>
  <si>
    <t xml:space="preserve">Iistituto professionale quinquennale </t>
  </si>
  <si>
    <t>Istituto tecnico quinquennale</t>
  </si>
  <si>
    <t xml:space="preserve">Liceo </t>
  </si>
  <si>
    <t xml:space="preserve">Umanistica </t>
  </si>
  <si>
    <t>Sociale</t>
  </si>
  <si>
    <t>Economica</t>
  </si>
  <si>
    <t>Medico-sanitaria e farmaceutica</t>
  </si>
  <si>
    <t>STEM Scienze e Matematica</t>
  </si>
  <si>
    <t>STEM Informatica, Ingegneria e Architettura</t>
  </si>
  <si>
    <t xml:space="preserve">(b) I laureati del gruppo disciplinare dei Servizi e di quello di Agricoltura e veterinaria sono stati esclusi in ragione della ridotta numerosità campionaria e difficoltà di raggruppamento in aree disciplinari più ampie. Anche i laureati del gruppo Giuridico sono stati esclusi, in ragione della peculiarità dei percorsi formativi post-laurea. </t>
  </si>
  <si>
    <t>(c) I valori presentati sono statisticamente significativi ma l'accuratezza delle stime può risentire della natura campionaria dell'indagine e della limitata numerosità di alcuni dei collettivi presi a riferimento.</t>
  </si>
  <si>
    <t>Popolazione residente di 9 anni e oltre per titolo di studio, sesso, provincia e città metropolitane. Nessun titolo di studio (A), licenza elementare (B) e licenza di scuola media inferiore o di avviamento professionale (C)</t>
  </si>
  <si>
    <t>Anno 2023, valori percentuali</t>
  </si>
  <si>
    <t xml:space="preserve">Fonte: Istat - Elaborazioni su dati del Censimento della popolazione e delle abitazioni. </t>
  </si>
  <si>
    <t>PROVINCE E
CITTA' METROPOLITANE</t>
  </si>
  <si>
    <t>Nessun titolo di studio</t>
  </si>
  <si>
    <t>Licenza elementare</t>
  </si>
  <si>
    <t>Licenza di scuola media inferiore o di qualifica professionale</t>
  </si>
  <si>
    <t>Torino</t>
  </si>
  <si>
    <t>Vercelli</t>
  </si>
  <si>
    <t>Novara</t>
  </si>
  <si>
    <t>Cuneo</t>
  </si>
  <si>
    <t>Asti</t>
  </si>
  <si>
    <t>Alessandria</t>
  </si>
  <si>
    <t>Biella</t>
  </si>
  <si>
    <t>Verbano-Cusio-Ossola</t>
  </si>
  <si>
    <t>Valle d'Aosta/Vallée d'Aoste</t>
  </si>
  <si>
    <t>Imperia</t>
  </si>
  <si>
    <t>Savona</t>
  </si>
  <si>
    <t>Genova</t>
  </si>
  <si>
    <t>La Spezia</t>
  </si>
  <si>
    <t>Varese</t>
  </si>
  <si>
    <t>Como</t>
  </si>
  <si>
    <t>Sondrio</t>
  </si>
  <si>
    <t>Milano</t>
  </si>
  <si>
    <t>Bergamo</t>
  </si>
  <si>
    <t>Brescia</t>
  </si>
  <si>
    <t>Pavia</t>
  </si>
  <si>
    <t>Cremona</t>
  </si>
  <si>
    <t>Mantova</t>
  </si>
  <si>
    <t>Lecco</t>
  </si>
  <si>
    <t>Lodi</t>
  </si>
  <si>
    <t>Monza e della Brianza</t>
  </si>
  <si>
    <t>Bolzano/Bozen</t>
  </si>
  <si>
    <t>Trento</t>
  </si>
  <si>
    <t>Verona</t>
  </si>
  <si>
    <t>Vicenza</t>
  </si>
  <si>
    <t>Belluno</t>
  </si>
  <si>
    <t>Treviso</t>
  </si>
  <si>
    <t>Venezia</t>
  </si>
  <si>
    <t>Padova</t>
  </si>
  <si>
    <t>Rovigo</t>
  </si>
  <si>
    <t>Udine</t>
  </si>
  <si>
    <t>Gorizia</t>
  </si>
  <si>
    <t>Trieste</t>
  </si>
  <si>
    <t>Pordenone</t>
  </si>
  <si>
    <t>Piacenza</t>
  </si>
  <si>
    <t>Parma</t>
  </si>
  <si>
    <t>Reggio nell'Emilia</t>
  </si>
  <si>
    <t>Modena</t>
  </si>
  <si>
    <t>Bologna</t>
  </si>
  <si>
    <t>Ferrara</t>
  </si>
  <si>
    <t>Ravenna</t>
  </si>
  <si>
    <t>Forlì-Cesena</t>
  </si>
  <si>
    <t>Rimini</t>
  </si>
  <si>
    <t>Massa-Carrara</t>
  </si>
  <si>
    <t>Lucca</t>
  </si>
  <si>
    <t>Pistoia</t>
  </si>
  <si>
    <t>Firenze</t>
  </si>
  <si>
    <t>Livorno</t>
  </si>
  <si>
    <t>Pisa</t>
  </si>
  <si>
    <t>Arezzo</t>
  </si>
  <si>
    <t>Siena</t>
  </si>
  <si>
    <t>Grosseto</t>
  </si>
  <si>
    <t>Prato</t>
  </si>
  <si>
    <t>Perugia</t>
  </si>
  <si>
    <t>Terni</t>
  </si>
  <si>
    <t>Pesaro e Urbino</t>
  </si>
  <si>
    <t>Ancona</t>
  </si>
  <si>
    <t>Macerata</t>
  </si>
  <si>
    <t>Ascoli Piceno</t>
  </si>
  <si>
    <t>Fermo</t>
  </si>
  <si>
    <t>Viterbo</t>
  </si>
  <si>
    <t>Rieti</t>
  </si>
  <si>
    <t>Roma</t>
  </si>
  <si>
    <t>Latina</t>
  </si>
  <si>
    <t>Frosinone</t>
  </si>
  <si>
    <t>L'Aquila</t>
  </si>
  <si>
    <t>Teramo</t>
  </si>
  <si>
    <t>Pescara</t>
  </si>
  <si>
    <t>Chieti</t>
  </si>
  <si>
    <t>Campobasso</t>
  </si>
  <si>
    <t>Isernia</t>
  </si>
  <si>
    <t>Caserta</t>
  </si>
  <si>
    <t>Benevento</t>
  </si>
  <si>
    <t>Napoli</t>
  </si>
  <si>
    <t>Avellino</t>
  </si>
  <si>
    <t>Salerno</t>
  </si>
  <si>
    <t>Foggia</t>
  </si>
  <si>
    <t>Bari</t>
  </si>
  <si>
    <t>Taranto</t>
  </si>
  <si>
    <t>Brindisi</t>
  </si>
  <si>
    <t>Lecce</t>
  </si>
  <si>
    <t>Barletta-Andria-Trani</t>
  </si>
  <si>
    <t>Potenza</t>
  </si>
  <si>
    <t>Matera</t>
  </si>
  <si>
    <t>Cosenza</t>
  </si>
  <si>
    <t>Catanzaro</t>
  </si>
  <si>
    <t>Reggio Calabria</t>
  </si>
  <si>
    <t>Crotone</t>
  </si>
  <si>
    <t>Vibo Valentia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</si>
  <si>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</si>
  <si>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</si>
  <si>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</si>
  <si>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</si>
  <si>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</si>
  <si>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</si>
  <si>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</si>
  <si>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</si>
  <si>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</si>
  <si>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Sassari</t>
  </si>
  <si>
    <t>Nuoro</t>
  </si>
  <si>
    <t>Cagliari</t>
  </si>
  <si>
    <t>Oristano</t>
  </si>
  <si>
    <t>Sud Sardegna</t>
  </si>
  <si>
    <t>Fonte: Istat - Elaborazioni su dati del Censimento della popolazione e delle abitazioni.</t>
  </si>
  <si>
    <t>Popolazione residente di 9 anni e oltre per titolo di studio, sesso, provincia e città metropolitane. Diploma di istruzione secondaria di II grado o di qualifica professionale (corso di 3-4 anni) compresi Ifts (D), diploma di tecnico superiore Its o titolo di studio terziario di I livello (E) e titolo di studio terziario di II livello o dottorato di ricerca (F)</t>
  </si>
  <si>
    <t>Diploma di istruzione secondaria di II grado o di qualifica professionale (corso di 3-4 anni) compresi IFTS (D)</t>
  </si>
  <si>
    <t>Diploma di tecnico superiore ITS o 
titolo di studio terziario di primo livello (E)</t>
  </si>
  <si>
    <t>Titolo di studio terziario di secondo livello e 
dottorato di ricerca (F)</t>
  </si>
  <si>
    <t>Popolazione residente di 9 anni e oltre per titolo di studio, cittadinanza, provincia e città metropolitane. Titolo di studio basso (A), Titolo di studio medio (B) e Titolo di studio alto (C)</t>
  </si>
  <si>
    <t>Titolo di studio basso</t>
  </si>
  <si>
    <t>Titolo di studio medio</t>
  </si>
  <si>
    <t>Titolo di studio alto</t>
  </si>
  <si>
    <t>Italiano-a</t>
  </si>
  <si>
    <t>Straniero-a/Apolide</t>
  </si>
  <si>
    <t>Figura 7.14 - Dati</t>
  </si>
  <si>
    <t>Figura 7.15 - Dati</t>
  </si>
  <si>
    <t>Figura 7.16 - Dati</t>
  </si>
  <si>
    <t>Anni 2008-2024</t>
  </si>
  <si>
    <t>Anni accademici 2019/2020-2023/2024</t>
  </si>
  <si>
    <t>Iscritti per ordine e grado scolastico</t>
  </si>
  <si>
    <t>Iscritti italiani e stranieri per ordine e grado scolastico</t>
  </si>
  <si>
    <t>Tasso di passaggio dalla scuola secondaria di secondo grado all'università</t>
  </si>
  <si>
    <r>
      <t>Tasso di passaggio dalla scuola secondaria di secondo grado all'università</t>
    </r>
    <r>
      <rPr>
        <sz val="9"/>
        <color theme="1"/>
        <rFont val="Arial"/>
        <family val="2"/>
      </rPr>
      <t xml:space="preserve"> (a)</t>
    </r>
  </si>
  <si>
    <r>
      <t>Giovani che conseguono un titolo universitario per la prima volta</t>
    </r>
    <r>
      <rPr>
        <sz val="9"/>
        <rFont val="Arial"/>
        <family val="2"/>
      </rPr>
      <t xml:space="preserve"> (a)</t>
    </r>
    <r>
      <rPr>
        <b/>
        <sz val="9"/>
        <rFont val="Arial"/>
        <family val="2"/>
      </rPr>
      <t xml:space="preserve"> o una laurea magistrale</t>
    </r>
    <r>
      <rPr>
        <sz val="9"/>
        <rFont val="Arial"/>
        <family val="2"/>
      </rPr>
      <t xml:space="preserve"> (b) </t>
    </r>
    <r>
      <rPr>
        <b/>
        <sz val="9"/>
        <rFont val="Arial"/>
        <family val="2"/>
      </rPr>
      <t>per sesso</t>
    </r>
  </si>
  <si>
    <t>(b) Nel calcolo dell'indicatore sono comprese le lauree di secondo livello, quelle magistrali a ciclo unico e le lauree di 4-6 anni del vecchio ordinamento. L'indicatore è una misura proxy della quota di venticinquenni che completano un percorso di formazione universitaria "lungo".</t>
  </si>
  <si>
    <r>
      <t xml:space="preserve">Percentuale di donne tra il personale docente di ruolo e ricercatore per livello professionale e area scientifico-disciplinare di afferenza </t>
    </r>
    <r>
      <rPr>
        <sz val="9"/>
        <rFont val="Arial"/>
        <family val="2"/>
      </rPr>
      <t>(a)</t>
    </r>
  </si>
  <si>
    <t>Fonte: Istat, Rilevazione sulle forze di lavoro (R)</t>
  </si>
  <si>
    <t>Fonte: MUR-MIM</t>
  </si>
  <si>
    <t>(a) Nel calcolo dell'indicatore sono considerate le lauree di primo livello, quelle magistrali a ciclo unico e le lauree di 4-6 anni del vecchio ordinamento. Non sono comprese le lauree magistrali biennali. L'indicatore è una misura proxy della quota di venticinquenni che hanno conseguito una laurea per la prima volta.</t>
  </si>
  <si>
    <t xml:space="preserve">(a) I dati sul personale docente di ruolo e ricercatore dell'anno accademico 2023/2024 si riferiscono al 31 dicembre dell'anno 2023. I ricercatori comprendono i ricercatori a tempo determinato (l. 240/2010 e l. 79/2022). </t>
  </si>
  <si>
    <t>Figura 7.11 - Dati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</si>
</sst>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2">
    <numFmt numFmtId="41" formatCode="_-* #,##0_-;\-* #,##0_-;_-* &quot;-&quot;_-;_-@_-"/>
    <numFmt numFmtId="43" formatCode="_-* #,##0.00_-;\-* #,##0.00_-;_-* &quot;-&quot;??_-;_-@_-"/>
    <numFmt numFmtId="164" formatCode="_-&quot;€&quot;\ * #,##0.00_-;\-&quot;€&quot;\ * #,##0.00_-;_-&quot;€&quot;\ * &quot;-&quot;??_-;_-@_-"/>
    <numFmt numFmtId="165" formatCode="&quot;£&quot;#,##0.00;\-&quot;£&quot;#,##0.00"/>
    <numFmt numFmtId="166" formatCode="_(* #,##0_);_(* \(#,##0\);_(* &quot;-&quot;_);_(@_)"/>
    <numFmt numFmtId="167" formatCode="_(* #,##0.00_);_(* \(#,##0.00\);_(* &quot;-&quot;??_);_(@_)"/>
    <numFmt numFmtId="168" formatCode="0.0"/>
    <numFmt numFmtId="169" formatCode="General_)"/>
    <numFmt numFmtId="170" formatCode="#,##0.000"/>
    <numFmt numFmtId="171" formatCode="#,##0.0"/>
    <numFmt numFmtId="172" formatCode="#,##0.00%;[Red]\(#,##0.00%\)"/>
    <numFmt numFmtId="173" formatCode="&quot;$&quot;#,##0\ ;\(&quot;$&quot;#,##0\)"/>
    <numFmt numFmtId="174" formatCode="&quot;$&quot;#,##0_);\(&quot;$&quot;#,##0.0\)"/>
    <numFmt numFmtId="175" formatCode="_-&quot;$&quot;* #,##0_-;\-&quot;$&quot;* #,##0_-;_-&quot;$&quot;* &quot;-&quot;_-;_-@_-"/>
    <numFmt numFmtId="176" formatCode="_-&quot;$&quot;* #,##0.00_-;\-&quot;$&quot;* #,##0.00_-;_-&quot;$&quot;* &quot;-&quot;??_-;_-@_-"/>
    <numFmt numFmtId="177" formatCode="0.00_)"/>
    <numFmt numFmtId="178" formatCode="_-&quot;L.&quot;\ * #,##0_-;\-&quot;L.&quot;\ * #,##0_-;_-&quot;L.&quot;\ * &quot;-&quot;_-;_-@_-"/>
    <numFmt numFmtId="179" formatCode="_(&quot;$&quot;* #,##0_);_(&quot;$&quot;* \(#,##0\);_(&quot;$&quot;* &quot;-&quot;_);_(@_)"/>
    <numFmt numFmtId="180" formatCode="_(&quot;$&quot;* #,##0.00_);_(&quot;$&quot;* \(#,##0.00\);_(&quot;$&quot;* &quot;-&quot;??_);_(@_)"/>
    <numFmt numFmtId="181" formatCode="#,##0;\-\ #,##0;_-\ &quot;- &quot;"/>
    <numFmt numFmtId="182" formatCode="_-* #,##0.0_-;\-* #,##0.0_-;_-* &quot;-&quot;_-;_-@_-"/>
    <numFmt numFmtId="183" formatCode="###0.0"/>
  </numFmts>
  <fonts count="10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7"/>
      <name val="Arial"/>
      <family val="2"/>
    </font>
    <font>
      <sz val="10"/>
      <name val="Times New Roman"/>
      <family val="1"/>
    </font>
    <font>
      <b/>
      <sz val="8"/>
      <color indexed="8"/>
      <name val="MS Sans Serif"/>
      <family val="2"/>
    </font>
    <font>
      <sz val="11"/>
      <name val="µ¸¿ò"/>
      <charset val="129"/>
    </font>
    <font>
      <sz val="9"/>
      <color indexed="9"/>
      <name val="Times"/>
      <family val="1"/>
    </font>
    <font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9"/>
      <color indexed="8"/>
      <name val="Times"/>
      <family val="1"/>
    </font>
    <font>
      <sz val="10"/>
      <color indexed="8"/>
      <name val="Arial"/>
      <family val="2"/>
    </font>
    <font>
      <sz val="8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sz val="10"/>
      <color indexed="8"/>
      <name val="MS Sans Serif"/>
      <family val="2"/>
    </font>
    <font>
      <b/>
      <sz val="12"/>
      <color indexed="12"/>
      <name val="Bookman"/>
      <family val="1"/>
    </font>
    <font>
      <b/>
      <i/>
      <u/>
      <sz val="10"/>
      <color indexed="10"/>
      <name val="Bookman"/>
      <family val="1"/>
    </font>
    <font>
      <sz val="8.5"/>
      <color indexed="8"/>
      <name val="MS Sans Serif"/>
      <family val="2"/>
    </font>
    <font>
      <sz val="10"/>
      <color indexed="8"/>
      <name val="Arial"/>
      <family val="2"/>
      <charset val="238"/>
    </font>
    <font>
      <b/>
      <sz val="12"/>
      <name val="Arial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u/>
      <sz val="7.5"/>
      <color indexed="12"/>
      <name val="Courier"/>
      <family val="3"/>
    </font>
    <font>
      <b/>
      <sz val="8.5"/>
      <color indexed="8"/>
      <name val="MS Sans Serif"/>
      <family val="2"/>
    </font>
    <font>
      <sz val="8"/>
      <name val="Arial"/>
      <family val="2"/>
      <charset val="238"/>
    </font>
    <font>
      <b/>
      <i/>
      <sz val="16"/>
      <name val="Helv"/>
    </font>
    <font>
      <sz val="10"/>
      <name val="MS Sans Serif"/>
      <family val="2"/>
    </font>
    <font>
      <sz val="10"/>
      <name val="Helvetica"/>
      <family val="2"/>
    </font>
    <font>
      <sz val="10"/>
      <color indexed="8"/>
      <name val="Times"/>
      <family val="1"/>
    </font>
    <font>
      <b/>
      <u/>
      <sz val="10"/>
      <color indexed="8"/>
      <name val="MS Sans Serif"/>
      <family val="2"/>
    </font>
    <font>
      <sz val="7.5"/>
      <color indexed="8"/>
      <name val="MS Sans Serif"/>
      <family val="2"/>
    </font>
    <font>
      <b/>
      <sz val="10"/>
      <color indexed="8"/>
      <name val="MS Sans Serif"/>
      <family val="2"/>
    </font>
    <font>
      <b/>
      <sz val="14"/>
      <name val="Helv"/>
    </font>
    <font>
      <b/>
      <sz val="12"/>
      <name val="Helv"/>
    </font>
    <font>
      <i/>
      <sz val="8"/>
      <name val="Tms Rmn"/>
    </font>
    <font>
      <b/>
      <sz val="8"/>
      <name val="Arial"/>
      <family val="2"/>
    </font>
    <font>
      <b/>
      <sz val="8"/>
      <name val="Tms Rmn"/>
    </font>
    <font>
      <sz val="10"/>
      <name val="Times"/>
      <family val="1"/>
    </font>
    <font>
      <sz val="8"/>
      <name val="Tahoma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u/>
      <sz val="10"/>
      <color theme="10"/>
      <name val="Times New Roman"/>
      <family val="1"/>
    </font>
    <font>
      <sz val="11"/>
      <color theme="0"/>
      <name val="Arial Black"/>
      <family val="2"/>
    </font>
    <font>
      <sz val="9"/>
      <color rgb="FF707070"/>
      <name val="Arial"/>
      <family val="2"/>
    </font>
    <font>
      <sz val="9"/>
      <color indexed="23"/>
      <name val="Arial"/>
      <family val="2"/>
    </font>
    <font>
      <sz val="12"/>
      <name val="Arial"/>
      <family val="2"/>
    </font>
    <font>
      <sz val="7"/>
      <color indexed="8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sz val="7"/>
      <color theme="1"/>
      <name val="Arial"/>
      <family val="2"/>
    </font>
    <font>
      <b/>
      <sz val="7"/>
      <name val="Arial"/>
      <family val="2"/>
    </font>
    <font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rgb="FFFF0000"/>
      <name val="Calibri"/>
      <family val="2"/>
      <scheme val="minor"/>
    </font>
    <font>
      <sz val="10"/>
      <name val="Geneva"/>
      <family val="2"/>
    </font>
    <font>
      <b/>
      <sz val="11"/>
      <color theme="1"/>
      <name val="Arial"/>
      <family val="2"/>
    </font>
    <font>
      <b/>
      <sz val="7"/>
      <color theme="1"/>
      <name val="Arial"/>
      <family val="2"/>
    </font>
    <font>
      <b/>
      <sz val="9"/>
      <color theme="1"/>
      <name val="Arial"/>
      <family val="2"/>
    </font>
    <font>
      <sz val="12"/>
      <name val="Garamond"/>
      <family val="1"/>
    </font>
    <font>
      <sz val="12"/>
      <color rgb="FF707070"/>
      <name val="Garamond"/>
      <family val="1"/>
    </font>
    <font>
      <sz val="10"/>
      <name val="Geneva"/>
    </font>
    <font>
      <sz val="10"/>
      <color rgb="FF707070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sz val="11"/>
      <color rgb="FF707070"/>
      <name val="Calibri"/>
      <family val="2"/>
      <scheme val="minor"/>
    </font>
    <font>
      <sz val="10"/>
      <color rgb="FFFF0000"/>
      <name val="ARIAL"/>
      <family val="2"/>
    </font>
    <font>
      <sz val="11"/>
      <color rgb="FF000000"/>
      <name val="Calibri"/>
      <family val="2"/>
    </font>
    <font>
      <i/>
      <sz val="7"/>
      <color rgb="FF000000"/>
      <name val="Arial"/>
      <family val="2"/>
    </font>
    <font>
      <sz val="7"/>
      <color indexed="10"/>
      <name val="Arial"/>
      <family val="2"/>
    </font>
    <font>
      <i/>
      <sz val="7"/>
      <name val="Arial"/>
      <family val="2"/>
    </font>
    <font>
      <i/>
      <sz val="7"/>
      <color indexed="8"/>
      <name val="Arial"/>
      <family val="2"/>
    </font>
    <font>
      <b/>
      <sz val="7"/>
      <color indexed="10"/>
      <name val="Arial"/>
      <family val="2"/>
    </font>
    <font>
      <sz val="8"/>
      <color rgb="FFFF0000"/>
      <name val="Calibri"/>
      <family val="2"/>
      <scheme val="minor"/>
    </font>
    <font>
      <sz val="9"/>
      <color theme="1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10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6"/>
      </patternFill>
    </fill>
    <fill>
      <patternFill patternType="solid">
        <fgColor indexed="10"/>
        <bgColor indexed="64"/>
      </patternFill>
    </fill>
    <fill>
      <patternFill patternType="solid">
        <fgColor indexed="44"/>
        <bgColor indexed="10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</patternFill>
    </fill>
    <fill>
      <patternFill patternType="solid">
        <fgColor rgb="FFA12742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21"/>
      </bottom>
      <diagonal/>
    </border>
    <border>
      <left/>
      <right/>
      <top style="thick">
        <color indexed="63"/>
      </top>
      <bottom/>
      <diagonal/>
    </border>
    <border>
      <left/>
      <right/>
      <top style="thin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rgb="FFC00000"/>
      </top>
      <bottom/>
      <diagonal/>
    </border>
    <border>
      <left/>
      <right/>
      <top style="thin">
        <color rgb="FFC00000"/>
      </top>
      <bottom style="thin">
        <color rgb="FFC00000"/>
      </bottom>
      <diagonal/>
    </border>
    <border>
      <left style="thin">
        <color rgb="FFB0B0B0"/>
      </left>
      <right style="thin">
        <color rgb="FFB0B0B0"/>
      </right>
      <top style="thin">
        <color rgb="FFB0B0B0"/>
      </top>
      <bottom style="thin">
        <color rgb="FFB0B0B0"/>
      </bottom>
      <diagonal/>
    </border>
    <border>
      <left style="thin">
        <color rgb="FFB0B0B0"/>
      </left>
      <right style="thin">
        <color rgb="FFB0B0B0"/>
      </right>
      <top style="thin">
        <color rgb="FFB0B0B0"/>
      </top>
      <bottom style="thin">
        <color indexed="64"/>
      </bottom>
      <diagonal/>
    </border>
    <border>
      <left style="medium">
        <color rgb="FFC1C1C1"/>
      </left>
      <right/>
      <top/>
      <bottom/>
      <diagonal/>
    </border>
    <border>
      <left/>
      <right/>
      <top style="thin">
        <color rgb="FFC00000"/>
      </top>
      <bottom style="thin">
        <color indexed="64"/>
      </bottom>
      <diagonal/>
    </border>
  </borders>
  <cellStyleXfs count="828">
    <xf numFmtId="0" fontId="0" fillId="0" borderId="0"/>
    <xf numFmtId="0" fontId="63" fillId="12" borderId="0" applyNumberFormat="0" applyBorder="0" applyAlignment="0" applyProtection="0"/>
    <xf numFmtId="0" fontId="63" fillId="13" borderId="0" applyNumberFormat="0" applyBorder="0" applyAlignment="0" applyProtection="0"/>
    <xf numFmtId="0" fontId="63" fillId="14" borderId="0" applyNumberFormat="0" applyBorder="0" applyAlignment="0" applyProtection="0"/>
    <xf numFmtId="0" fontId="63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63" fillId="18" borderId="0" applyNumberFormat="0" applyBorder="0" applyAlignment="0" applyProtection="0"/>
    <xf numFmtId="0" fontId="63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1" borderId="0" applyNumberFormat="0" applyBorder="0" applyAlignment="0" applyProtection="0"/>
    <xf numFmtId="0" fontId="63" fillId="22" borderId="0" applyNumberFormat="0" applyBorder="0" applyAlignment="0" applyProtection="0"/>
    <xf numFmtId="0" fontId="63" fillId="23" borderId="0" applyNumberFormat="0" applyBorder="0" applyAlignment="0" applyProtection="0"/>
    <xf numFmtId="0" fontId="24" fillId="0" borderId="1">
      <alignment horizontal="center" vertical="center"/>
    </xf>
    <xf numFmtId="0" fontId="19" fillId="2" borderId="2"/>
    <xf numFmtId="0" fontId="19" fillId="2" borderId="2"/>
    <xf numFmtId="0" fontId="19" fillId="2" borderId="2"/>
    <xf numFmtId="0" fontId="19" fillId="2" borderId="2"/>
    <xf numFmtId="0" fontId="19" fillId="2" borderId="2"/>
    <xf numFmtId="0" fontId="19" fillId="2" borderId="2"/>
    <xf numFmtId="0" fontId="19" fillId="2" borderId="2"/>
    <xf numFmtId="0" fontId="19" fillId="2" borderId="2"/>
    <xf numFmtId="0" fontId="19" fillId="2" borderId="2"/>
    <xf numFmtId="0" fontId="25" fillId="3" borderId="3">
      <alignment horizontal="right" vertical="top" wrapText="1"/>
    </xf>
    <xf numFmtId="0" fontId="26" fillId="0" borderId="0"/>
    <xf numFmtId="169" fontId="27" fillId="0" borderId="0">
      <alignment vertical="top"/>
    </xf>
    <xf numFmtId="0" fontId="19" fillId="0" borderId="4"/>
    <xf numFmtId="0" fontId="19" fillId="0" borderId="4"/>
    <xf numFmtId="0" fontId="19" fillId="0" borderId="4"/>
    <xf numFmtId="0" fontId="19" fillId="0" borderId="4"/>
    <xf numFmtId="0" fontId="19" fillId="0" borderId="4"/>
    <xf numFmtId="0" fontId="19" fillId="0" borderId="4"/>
    <xf numFmtId="0" fontId="19" fillId="0" borderId="4"/>
    <xf numFmtId="0" fontId="19" fillId="0" borderId="4"/>
    <xf numFmtId="0" fontId="19" fillId="0" borderId="4"/>
    <xf numFmtId="0" fontId="28" fillId="4" borderId="5">
      <alignment horizontal="left" vertical="top" wrapText="1"/>
    </xf>
    <xf numFmtId="0" fontId="29" fillId="5" borderId="0">
      <alignment horizontal="center"/>
    </xf>
    <xf numFmtId="0" fontId="30" fillId="5" borderId="0">
      <alignment horizontal="center" vertical="center"/>
    </xf>
    <xf numFmtId="0" fontId="66" fillId="0" borderId="0" applyNumberFormat="0" applyFill="0" applyBorder="0" applyAlignment="0" applyProtection="0">
      <alignment vertical="top"/>
      <protection locked="0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18" fillId="6" borderId="0">
      <alignment horizontal="center" wrapText="1"/>
    </xf>
    <xf numFmtId="0" fontId="18" fillId="6" borderId="0">
      <alignment horizontal="center" wrapText="1"/>
    </xf>
    <xf numFmtId="0" fontId="17" fillId="6" borderId="0">
      <alignment horizontal="center" wrapText="1"/>
    </xf>
    <xf numFmtId="0" fontId="17" fillId="6" borderId="0">
      <alignment horizontal="center" wrapText="1"/>
    </xf>
    <xf numFmtId="0" fontId="31" fillId="5" borderId="0">
      <alignment horizontal="center"/>
    </xf>
    <xf numFmtId="165" fontId="24" fillId="0" borderId="0" applyFont="0" applyFill="0" applyBorder="0" applyProtection="0">
      <alignment horizontal="right" vertical="top"/>
    </xf>
    <xf numFmtId="1" fontId="32" fillId="0" borderId="0">
      <alignment vertical="top"/>
    </xf>
    <xf numFmtId="167" fontId="18" fillId="0" borderId="0" applyFont="0" applyFill="0" applyBorder="0" applyAlignment="0" applyProtection="0"/>
    <xf numFmtId="167" fontId="33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3" fillId="0" borderId="0" applyFont="0" applyFill="0" applyBorder="0" applyAlignment="0" applyProtection="0"/>
    <xf numFmtId="3" fontId="32" fillId="0" borderId="0" applyFill="0" applyBorder="0">
      <alignment horizontal="right" vertical="top"/>
    </xf>
    <xf numFmtId="0" fontId="35" fillId="0" borderId="0">
      <alignment horizontal="right" vertical="top"/>
    </xf>
    <xf numFmtId="170" fontId="32" fillId="0" borderId="0" applyFill="0" applyBorder="0">
      <alignment horizontal="right" vertical="top"/>
    </xf>
    <xf numFmtId="3" fontId="32" fillId="0" borderId="0" applyFill="0" applyBorder="0">
      <alignment horizontal="right" vertical="top"/>
    </xf>
    <xf numFmtId="171" fontId="27" fillId="0" borderId="0" applyFont="0" applyFill="0" applyBorder="0">
      <alignment horizontal="right" vertical="top"/>
    </xf>
    <xf numFmtId="172" fontId="36" fillId="0" borderId="0" applyFont="0" applyFill="0" applyBorder="0" applyAlignment="0" applyProtection="0">
      <alignment horizontal="right" vertical="top"/>
    </xf>
    <xf numFmtId="170" fontId="32" fillId="0" borderId="0">
      <alignment horizontal="right" vertical="top"/>
    </xf>
    <xf numFmtId="3" fontId="18" fillId="0" borderId="0" applyFont="0" applyFill="0" applyBorder="0" applyAlignment="0" applyProtection="0"/>
    <xf numFmtId="3" fontId="17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37" fillId="7" borderId="2" applyBorder="0">
      <protection locked="0"/>
    </xf>
    <xf numFmtId="0" fontId="18" fillId="0" borderId="0" applyFont="0" applyFill="0" applyBorder="0" applyAlignment="0" applyProtection="0"/>
    <xf numFmtId="0" fontId="17" fillId="0" borderId="0" applyFont="0" applyFill="0" applyBorder="0" applyAlignment="0" applyProtection="0"/>
    <xf numFmtId="166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0" fontId="38" fillId="0" borderId="0">
      <alignment horizontal="centerContinuous"/>
    </xf>
    <xf numFmtId="0" fontId="38" fillId="0" borderId="0" applyAlignment="0">
      <alignment horizontal="centerContinuous"/>
    </xf>
    <xf numFmtId="0" fontId="39" fillId="0" borderId="0" applyAlignment="0">
      <alignment horizontal="centerContinuous"/>
    </xf>
    <xf numFmtId="168" fontId="24" fillId="0" borderId="0" applyBorder="0"/>
    <xf numFmtId="168" fontId="24" fillId="0" borderId="6"/>
    <xf numFmtId="0" fontId="40" fillId="7" borderId="2">
      <protection locked="0"/>
    </xf>
    <xf numFmtId="0" fontId="18" fillId="7" borderId="4"/>
    <xf numFmtId="0" fontId="18" fillId="7" borderId="4"/>
    <xf numFmtId="0" fontId="17" fillId="7" borderId="4"/>
    <xf numFmtId="0" fontId="17" fillId="7" borderId="4"/>
    <xf numFmtId="0" fontId="18" fillId="5" borderId="0"/>
    <xf numFmtId="0" fontId="18" fillId="5" borderId="0"/>
    <xf numFmtId="0" fontId="17" fillId="5" borderId="0"/>
    <xf numFmtId="0" fontId="17" fillId="5" borderId="0"/>
    <xf numFmtId="164" fontId="18" fillId="0" borderId="0" applyFont="0" applyFill="0" applyBorder="0" applyAlignment="0" applyProtection="0"/>
    <xf numFmtId="164" fontId="17" fillId="0" borderId="0" applyFont="0" applyFill="0" applyBorder="0" applyAlignment="0" applyProtection="0"/>
    <xf numFmtId="2" fontId="18" fillId="0" borderId="0" applyFont="0" applyFill="0" applyBorder="0" applyAlignment="0" applyProtection="0"/>
    <xf numFmtId="2" fontId="17" fillId="0" borderId="0" applyFont="0" applyFill="0" applyBorder="0" applyAlignment="0" applyProtection="0"/>
    <xf numFmtId="0" fontId="34" fillId="5" borderId="4">
      <alignment horizontal="left"/>
    </xf>
    <xf numFmtId="0" fontId="33" fillId="5" borderId="0">
      <alignment horizontal="left"/>
    </xf>
    <xf numFmtId="0" fontId="41" fillId="5" borderId="0">
      <alignment horizontal="left"/>
    </xf>
    <xf numFmtId="0" fontId="33" fillId="5" borderId="0">
      <alignment horizontal="left"/>
    </xf>
    <xf numFmtId="0" fontId="33" fillId="5" borderId="0">
      <alignment horizontal="left"/>
    </xf>
    <xf numFmtId="0" fontId="33" fillId="5" borderId="0">
      <alignment horizontal="left"/>
    </xf>
    <xf numFmtId="0" fontId="33" fillId="5" borderId="0">
      <alignment horizontal="left"/>
    </xf>
    <xf numFmtId="38" fontId="19" fillId="5" borderId="0" applyNumberFormat="0" applyBorder="0" applyAlignment="0" applyProtection="0"/>
    <xf numFmtId="0" fontId="25" fillId="8" borderId="0">
      <alignment horizontal="right" vertical="top" wrapText="1"/>
    </xf>
    <xf numFmtId="0" fontId="25" fillId="8" borderId="0">
      <alignment horizontal="right" vertical="top" textRotation="90" wrapText="1"/>
    </xf>
    <xf numFmtId="0" fontId="42" fillId="0" borderId="7" applyNumberFormat="0" applyAlignment="0" applyProtection="0">
      <alignment horizontal="left" vertical="center"/>
    </xf>
    <xf numFmtId="0" fontId="42" fillId="0" borderId="1">
      <alignment horizontal="left" vertical="center"/>
    </xf>
    <xf numFmtId="174" fontId="36" fillId="0" borderId="0">
      <protection locked="0"/>
    </xf>
    <xf numFmtId="174" fontId="36" fillId="0" borderId="0"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10" fontId="19" fillId="7" borderId="4" applyNumberFormat="0" applyBorder="0" applyAlignment="0" applyProtection="0"/>
    <xf numFmtId="0" fontId="20" fillId="6" borderId="0">
      <alignment horizontal="center"/>
    </xf>
    <xf numFmtId="0" fontId="20" fillId="6" borderId="0">
      <alignment horizontal="center"/>
    </xf>
    <xf numFmtId="0" fontId="20" fillId="6" borderId="0">
      <alignment horizontal="center"/>
    </xf>
    <xf numFmtId="0" fontId="20" fillId="6" borderId="0">
      <alignment horizontal="center"/>
    </xf>
    <xf numFmtId="0" fontId="20" fillId="6" borderId="0">
      <alignment horizontal="center"/>
    </xf>
    <xf numFmtId="0" fontId="20" fillId="6" borderId="0">
      <alignment horizontal="center"/>
    </xf>
    <xf numFmtId="0" fontId="20" fillId="6" borderId="0">
      <alignment horizontal="center"/>
    </xf>
    <xf numFmtId="0" fontId="20" fillId="6" borderId="0">
      <alignment horizontal="center"/>
    </xf>
    <xf numFmtId="0" fontId="20" fillId="6" borderId="0">
      <alignment horizontal="center"/>
    </xf>
    <xf numFmtId="0" fontId="18" fillId="5" borderId="4">
      <alignment horizontal="centerContinuous" wrapText="1"/>
    </xf>
    <xf numFmtId="0" fontId="18" fillId="5" borderId="4">
      <alignment horizontal="centerContinuous" wrapText="1"/>
    </xf>
    <xf numFmtId="0" fontId="17" fillId="5" borderId="4">
      <alignment horizontal="centerContinuous" wrapText="1"/>
    </xf>
    <xf numFmtId="0" fontId="17" fillId="5" borderId="4">
      <alignment horizontal="centerContinuous" wrapText="1"/>
    </xf>
    <xf numFmtId="0" fontId="46" fillId="10" borderId="0">
      <alignment horizontal="center" wrapText="1"/>
    </xf>
    <xf numFmtId="0" fontId="18" fillId="5" borderId="4">
      <alignment horizontal="centerContinuous" wrapText="1"/>
    </xf>
    <xf numFmtId="0" fontId="19" fillId="5" borderId="1">
      <alignment wrapText="1"/>
    </xf>
    <xf numFmtId="0" fontId="47" fillId="5" borderId="1">
      <alignment wrapText="1"/>
    </xf>
    <xf numFmtId="0" fontId="19" fillId="5" borderId="1">
      <alignment wrapText="1"/>
    </xf>
    <xf numFmtId="0" fontId="19" fillId="5" borderId="1">
      <alignment wrapText="1"/>
    </xf>
    <xf numFmtId="0" fontId="47" fillId="5" borderId="1">
      <alignment wrapText="1"/>
    </xf>
    <xf numFmtId="0" fontId="47" fillId="5" borderId="1">
      <alignment wrapText="1"/>
    </xf>
    <xf numFmtId="0" fontId="47" fillId="5" borderId="1">
      <alignment wrapText="1"/>
    </xf>
    <xf numFmtId="0" fontId="47" fillId="5" borderId="1">
      <alignment wrapText="1"/>
    </xf>
    <xf numFmtId="0" fontId="47" fillId="5" borderId="1">
      <alignment wrapText="1"/>
    </xf>
    <xf numFmtId="0" fontId="19" fillId="5" borderId="1">
      <alignment wrapText="1"/>
    </xf>
    <xf numFmtId="0" fontId="19" fillId="5" borderId="1">
      <alignment wrapText="1"/>
    </xf>
    <xf numFmtId="0" fontId="19" fillId="5" borderId="1">
      <alignment wrapText="1"/>
    </xf>
    <xf numFmtId="0" fontId="19" fillId="5" borderId="1">
      <alignment wrapText="1"/>
    </xf>
    <xf numFmtId="0" fontId="19" fillId="5" borderId="1">
      <alignment wrapText="1"/>
    </xf>
    <xf numFmtId="0" fontId="19" fillId="5" borderId="1">
      <alignment wrapText="1"/>
    </xf>
    <xf numFmtId="0" fontId="19" fillId="5" borderId="1">
      <alignment wrapText="1"/>
    </xf>
    <xf numFmtId="0" fontId="47" fillId="5" borderId="9"/>
    <xf numFmtId="0" fontId="19" fillId="5" borderId="9"/>
    <xf numFmtId="0" fontId="19" fillId="5" borderId="9"/>
    <xf numFmtId="0" fontId="19" fillId="5" borderId="9"/>
    <xf numFmtId="0" fontId="47" fillId="5" borderId="9"/>
    <xf numFmtId="0" fontId="47" fillId="5" borderId="9"/>
    <xf numFmtId="0" fontId="47" fillId="5" borderId="9"/>
    <xf numFmtId="0" fontId="47" fillId="5" borderId="9"/>
    <xf numFmtId="0" fontId="47" fillId="5" borderId="9"/>
    <xf numFmtId="0" fontId="19" fillId="5" borderId="9"/>
    <xf numFmtId="0" fontId="19" fillId="5" borderId="9"/>
    <xf numFmtId="0" fontId="19" fillId="5" borderId="9"/>
    <xf numFmtId="0" fontId="19" fillId="5" borderId="9"/>
    <xf numFmtId="0" fontId="19" fillId="5" borderId="9"/>
    <xf numFmtId="0" fontId="19" fillId="5" borderId="9"/>
    <xf numFmtId="0" fontId="19" fillId="5" borderId="9"/>
    <xf numFmtId="0" fontId="47" fillId="5" borderId="10"/>
    <xf numFmtId="0" fontId="19" fillId="5" borderId="10"/>
    <xf numFmtId="0" fontId="19" fillId="5" borderId="10"/>
    <xf numFmtId="0" fontId="19" fillId="5" borderId="10"/>
    <xf numFmtId="0" fontId="47" fillId="5" borderId="10"/>
    <xf numFmtId="0" fontId="47" fillId="5" borderId="10"/>
    <xf numFmtId="0" fontId="47" fillId="5" borderId="10"/>
    <xf numFmtId="0" fontId="47" fillId="5" borderId="10"/>
    <xf numFmtId="0" fontId="47" fillId="5" borderId="10"/>
    <xf numFmtId="0" fontId="19" fillId="5" borderId="10"/>
    <xf numFmtId="0" fontId="19" fillId="5" borderId="10"/>
    <xf numFmtId="0" fontId="19" fillId="5" borderId="10"/>
    <xf numFmtId="0" fontId="19" fillId="5" borderId="10"/>
    <xf numFmtId="0" fontId="19" fillId="5" borderId="10"/>
    <xf numFmtId="0" fontId="19" fillId="5" borderId="10"/>
    <xf numFmtId="0" fontId="19" fillId="5" borderId="10"/>
    <xf numFmtId="0" fontId="19" fillId="5" borderId="11">
      <alignment horizontal="center" wrapText="1"/>
    </xf>
    <xf numFmtId="0" fontId="19" fillId="5" borderId="11">
      <alignment horizontal="center" wrapText="1"/>
    </xf>
    <xf numFmtId="0" fontId="19" fillId="5" borderId="11">
      <alignment horizontal="center" wrapText="1"/>
    </xf>
    <xf numFmtId="0" fontId="19" fillId="5" borderId="11">
      <alignment horizontal="center" wrapText="1"/>
    </xf>
    <xf numFmtId="0" fontId="19" fillId="5" borderId="11">
      <alignment horizontal="center" wrapText="1"/>
    </xf>
    <xf numFmtId="0" fontId="19" fillId="5" borderId="11">
      <alignment horizontal="center" wrapText="1"/>
    </xf>
    <xf numFmtId="0" fontId="19" fillId="5" borderId="11">
      <alignment horizontal="center" wrapText="1"/>
    </xf>
    <xf numFmtId="0" fontId="19" fillId="5" borderId="11">
      <alignment horizontal="center" wrapText="1"/>
    </xf>
    <xf numFmtId="0" fontId="19" fillId="5" borderId="11">
      <alignment horizontal="center" wrapText="1"/>
    </xf>
    <xf numFmtId="0" fontId="28" fillId="4" borderId="12">
      <alignment horizontal="left" vertical="top" wrapText="1"/>
    </xf>
    <xf numFmtId="41" fontId="17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6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6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0" fontId="63" fillId="0" borderId="0"/>
    <xf numFmtId="0" fontId="63" fillId="0" borderId="0"/>
    <xf numFmtId="177" fontId="48" fillId="0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7" fillId="0" borderId="0"/>
    <xf numFmtId="0" fontId="49" fillId="0" borderId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0" fillId="0" borderId="0"/>
    <xf numFmtId="0" fontId="17" fillId="0" borderId="0"/>
    <xf numFmtId="0" fontId="18" fillId="0" borderId="0"/>
    <xf numFmtId="0" fontId="17" fillId="0" borderId="0"/>
    <xf numFmtId="0" fontId="63" fillId="0" borderId="0"/>
    <xf numFmtId="0" fontId="63" fillId="0" borderId="0"/>
    <xf numFmtId="0" fontId="33" fillId="0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/>
    <xf numFmtId="0" fontId="49" fillId="0" borderId="0"/>
    <xf numFmtId="0" fontId="17" fillId="0" borderId="0"/>
    <xf numFmtId="0" fontId="63" fillId="0" borderId="0"/>
    <xf numFmtId="0" fontId="18" fillId="0" borderId="0"/>
    <xf numFmtId="0" fontId="18" fillId="0" borderId="0"/>
    <xf numFmtId="0" fontId="63" fillId="0" borderId="0"/>
    <xf numFmtId="0" fontId="17" fillId="0" borderId="0"/>
    <xf numFmtId="0" fontId="18" fillId="0" borderId="0"/>
    <xf numFmtId="0" fontId="63" fillId="0" borderId="0"/>
    <xf numFmtId="0" fontId="18" fillId="0" borderId="0"/>
    <xf numFmtId="0" fontId="18" fillId="0" borderId="0"/>
    <xf numFmtId="0" fontId="17" fillId="0" borderId="0"/>
    <xf numFmtId="0" fontId="33" fillId="0" borderId="0"/>
    <xf numFmtId="0" fontId="17" fillId="0" borderId="0"/>
    <xf numFmtId="0" fontId="33" fillId="0" borderId="0"/>
    <xf numFmtId="0" fontId="17" fillId="0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33" fillId="0" borderId="0"/>
    <xf numFmtId="0" fontId="24" fillId="0" borderId="0"/>
    <xf numFmtId="0" fontId="49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18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18" fillId="0" borderId="0"/>
    <xf numFmtId="0" fontId="17" fillId="0" borderId="0"/>
    <xf numFmtId="0" fontId="17" fillId="0" borderId="0"/>
    <xf numFmtId="0" fontId="49" fillId="0" borderId="0"/>
    <xf numFmtId="0" fontId="18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18" fillId="0" borderId="0"/>
    <xf numFmtId="0" fontId="17" fillId="0" borderId="0"/>
    <xf numFmtId="0" fontId="17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18" fillId="0" borderId="0"/>
    <xf numFmtId="0" fontId="33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37" fillId="0" borderId="0" applyNumberFormat="0" applyFont="0" applyFill="0" applyBorder="0" applyAlignment="0" applyProtection="0"/>
    <xf numFmtId="1" fontId="27" fillId="0" borderId="0">
      <alignment vertical="top" wrapText="1"/>
    </xf>
    <xf numFmtId="1" fontId="51" fillId="0" borderId="0" applyFill="0" applyBorder="0" applyProtection="0"/>
    <xf numFmtId="1" fontId="36" fillId="0" borderId="0" applyFont="0" applyFill="0" applyBorder="0" applyProtection="0">
      <alignment vertical="center"/>
    </xf>
    <xf numFmtId="1" fontId="35" fillId="0" borderId="0">
      <alignment horizontal="right" vertical="top"/>
    </xf>
    <xf numFmtId="0" fontId="18" fillId="0" borderId="0"/>
    <xf numFmtId="0" fontId="18" fillId="0" borderId="0"/>
    <xf numFmtId="0" fontId="17" fillId="0" borderId="0"/>
    <xf numFmtId="0" fontId="18" fillId="0" borderId="0"/>
    <xf numFmtId="0" fontId="17" fillId="0" borderId="0"/>
    <xf numFmtId="0" fontId="17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18" fillId="0" borderId="0"/>
    <xf numFmtId="0" fontId="17" fillId="0" borderId="0"/>
    <xf numFmtId="0" fontId="64" fillId="0" borderId="0"/>
    <xf numFmtId="0" fontId="64" fillId="0" borderId="0"/>
    <xf numFmtId="0" fontId="18" fillId="0" borderId="0"/>
    <xf numFmtId="0" fontId="64" fillId="0" borderId="0"/>
    <xf numFmtId="0" fontId="17" fillId="0" borderId="0"/>
    <xf numFmtId="0" fontId="18" fillId="0" borderId="0"/>
    <xf numFmtId="0" fontId="17" fillId="0" borderId="0"/>
    <xf numFmtId="0" fontId="18" fillId="0" borderId="0"/>
    <xf numFmtId="0" fontId="17" fillId="0" borderId="0"/>
    <xf numFmtId="0" fontId="64" fillId="0" borderId="0"/>
    <xf numFmtId="0" fontId="64" fillId="0" borderId="0"/>
    <xf numFmtId="3" fontId="17" fillId="0" borderId="0"/>
    <xf numFmtId="1" fontId="32" fillId="0" borderId="0" applyNumberFormat="0" applyFill="0" applyBorder="0">
      <alignment vertical="top"/>
    </xf>
    <xf numFmtId="0" fontId="64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3" fillId="24" borderId="18" applyNumberFormat="0" applyFont="0" applyAlignment="0" applyProtection="0"/>
    <xf numFmtId="0" fontId="33" fillId="9" borderId="8" applyNumberFormat="0" applyFont="0" applyAlignment="0" applyProtection="0"/>
    <xf numFmtId="0" fontId="33" fillId="24" borderId="18" applyNumberFormat="0" applyFont="0" applyAlignment="0" applyProtection="0"/>
    <xf numFmtId="0" fontId="36" fillId="0" borderId="0">
      <alignment horizontal="left"/>
    </xf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8" fillId="0" borderId="0" applyNumberFormat="0" applyFont="0" applyFill="0" applyBorder="0" applyAlignment="0" applyProtection="0"/>
    <xf numFmtId="0" fontId="19" fillId="5" borderId="4"/>
    <xf numFmtId="0" fontId="19" fillId="5" borderId="4"/>
    <xf numFmtId="0" fontId="19" fillId="5" borderId="4"/>
    <xf numFmtId="0" fontId="19" fillId="5" borderId="4"/>
    <xf numFmtId="0" fontId="19" fillId="5" borderId="4"/>
    <xf numFmtId="0" fontId="19" fillId="5" borderId="4"/>
    <xf numFmtId="0" fontId="19" fillId="5" borderId="4"/>
    <xf numFmtId="0" fontId="19" fillId="5" borderId="4"/>
    <xf numFmtId="0" fontId="19" fillId="5" borderId="4"/>
    <xf numFmtId="0" fontId="30" fillId="5" borderId="0">
      <alignment horizontal="right"/>
    </xf>
    <xf numFmtId="0" fontId="52" fillId="10" borderId="0">
      <alignment horizontal="center"/>
    </xf>
    <xf numFmtId="0" fontId="28" fillId="8" borderId="4">
      <alignment horizontal="left" vertical="top" wrapText="1"/>
    </xf>
    <xf numFmtId="0" fontId="53" fillId="8" borderId="13">
      <alignment horizontal="left" vertical="top" wrapText="1"/>
    </xf>
    <xf numFmtId="0" fontId="28" fillId="8" borderId="14">
      <alignment horizontal="left" vertical="top" wrapText="1"/>
    </xf>
    <xf numFmtId="0" fontId="28" fillId="8" borderId="13">
      <alignment horizontal="left" vertical="top"/>
    </xf>
    <xf numFmtId="0" fontId="24" fillId="0" borderId="10">
      <alignment horizontal="center" vertical="center"/>
    </xf>
    <xf numFmtId="0" fontId="19" fillId="0" borderId="0"/>
    <xf numFmtId="0" fontId="24" fillId="0" borderId="0"/>
    <xf numFmtId="0" fontId="54" fillId="11" borderId="0">
      <alignment horizontal="left"/>
    </xf>
    <xf numFmtId="0" fontId="46" fillId="11" borderId="0">
      <alignment horizontal="left" wrapText="1"/>
    </xf>
    <xf numFmtId="0" fontId="54" fillId="11" borderId="0">
      <alignment horizontal="left"/>
    </xf>
    <xf numFmtId="49" fontId="61" fillId="0" borderId="15">
      <alignment vertical="center" wrapText="1"/>
    </xf>
    <xf numFmtId="0" fontId="55" fillId="0" borderId="16"/>
    <xf numFmtId="0" fontId="56" fillId="0" borderId="0"/>
    <xf numFmtId="0" fontId="29" fillId="5" borderId="0">
      <alignment horizontal="center"/>
    </xf>
    <xf numFmtId="0" fontId="57" fillId="0" borderId="0"/>
    <xf numFmtId="49" fontId="32" fillId="0" borderId="0" applyFill="0" applyBorder="0" applyAlignment="0" applyProtection="0">
      <alignment vertical="top"/>
    </xf>
    <xf numFmtId="0" fontId="58" fillId="5" borderId="0"/>
    <xf numFmtId="0" fontId="54" fillId="11" borderId="0">
      <alignment horizontal="left"/>
    </xf>
    <xf numFmtId="0" fontId="59" fillId="0" borderId="0"/>
    <xf numFmtId="166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78" fontId="17" fillId="0" borderId="0" applyFont="0" applyFill="0" applyBorder="0" applyAlignment="0" applyProtection="0"/>
    <xf numFmtId="179" fontId="24" fillId="0" borderId="0" applyFont="0" applyFill="0" applyBorder="0" applyAlignment="0" applyProtection="0"/>
    <xf numFmtId="180" fontId="24" fillId="0" borderId="0" applyFont="0" applyFill="0" applyBorder="0" applyAlignment="0" applyProtection="0"/>
    <xf numFmtId="1" fontId="60" fillId="0" borderId="0">
      <alignment vertical="top" wrapText="1"/>
    </xf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65" fillId="0" borderId="0" applyNumberFormat="0" applyFill="0" applyBorder="0" applyAlignment="0" applyProtection="0"/>
    <xf numFmtId="0" fontId="12" fillId="0" borderId="0"/>
    <xf numFmtId="0" fontId="11" fillId="0" borderId="0"/>
    <xf numFmtId="0" fontId="11" fillId="0" borderId="0"/>
    <xf numFmtId="41" fontId="17" fillId="0" borderId="0" applyFont="0" applyFill="0" applyBorder="0" applyAlignment="0" applyProtection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70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76" fillId="0" borderId="0"/>
    <xf numFmtId="0" fontId="3" fillId="0" borderId="0"/>
    <xf numFmtId="0" fontId="3" fillId="0" borderId="0"/>
    <xf numFmtId="0" fontId="3" fillId="0" borderId="0"/>
    <xf numFmtId="0" fontId="79" fillId="0" borderId="0"/>
    <xf numFmtId="0" fontId="85" fillId="0" borderId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47">
    <xf numFmtId="0" fontId="0" fillId="0" borderId="0" xfId="0"/>
    <xf numFmtId="0" fontId="23" fillId="0" borderId="0" xfId="0" applyFont="1"/>
    <xf numFmtId="0" fontId="17" fillId="0" borderId="0" xfId="0" applyFont="1"/>
    <xf numFmtId="0" fontId="17" fillId="0" borderId="0" xfId="468" applyAlignment="1">
      <alignment vertical="center"/>
    </xf>
    <xf numFmtId="0" fontId="23" fillId="0" borderId="0" xfId="468" applyFont="1" applyAlignment="1">
      <alignment horizontal="left" vertical="center"/>
    </xf>
    <xf numFmtId="0" fontId="23" fillId="0" borderId="0" xfId="468" applyFont="1" applyAlignment="1">
      <alignment horizontal="right" vertical="center"/>
    </xf>
    <xf numFmtId="3" fontId="23" fillId="0" borderId="0" xfId="489" applyFont="1" applyAlignment="1">
      <alignment horizontal="right"/>
    </xf>
    <xf numFmtId="0" fontId="17" fillId="0" borderId="0" xfId="0" applyFont="1" applyAlignment="1">
      <alignment horizontal="left" vertical="top"/>
    </xf>
    <xf numFmtId="0" fontId="17" fillId="0" borderId="0" xfId="0" applyFont="1" applyAlignment="1">
      <alignment horizontal="left" vertical="top" wrapText="1"/>
    </xf>
    <xf numFmtId="0" fontId="67" fillId="25" borderId="0" xfId="0" applyFont="1" applyFill="1" applyAlignment="1">
      <alignment horizontal="left" vertical="center"/>
    </xf>
    <xf numFmtId="0" fontId="67" fillId="25" borderId="0" xfId="0" applyFont="1" applyFill="1" applyAlignment="1">
      <alignment horizontal="left" vertical="center" wrapText="1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vertical="center"/>
    </xf>
    <xf numFmtId="0" fontId="65" fillId="0" borderId="19" xfId="787" applyBorder="1" applyAlignment="1">
      <alignment horizontal="left" vertical="top"/>
    </xf>
    <xf numFmtId="0" fontId="17" fillId="0" borderId="19" xfId="0" applyFont="1" applyBorder="1" applyAlignment="1">
      <alignment horizontal="left" vertical="top" wrapText="1"/>
    </xf>
    <xf numFmtId="0" fontId="65" fillId="0" borderId="19" xfId="787" applyFill="1" applyBorder="1" applyAlignment="1">
      <alignment horizontal="left" vertical="top"/>
    </xf>
    <xf numFmtId="0" fontId="21" fillId="0" borderId="0" xfId="468" applyFont="1" applyAlignment="1">
      <alignment vertical="center"/>
    </xf>
    <xf numFmtId="0" fontId="22" fillId="0" borderId="0" xfId="468" applyFont="1" applyAlignment="1">
      <alignment vertical="center"/>
    </xf>
    <xf numFmtId="0" fontId="22" fillId="0" borderId="0" xfId="0" applyFont="1" applyAlignment="1">
      <alignment vertical="center"/>
    </xf>
    <xf numFmtId="0" fontId="21" fillId="0" borderId="0" xfId="468" applyFont="1" applyAlignment="1">
      <alignment horizontal="left" vertical="center"/>
    </xf>
    <xf numFmtId="0" fontId="19" fillId="0" borderId="0" xfId="468" applyFont="1" applyAlignment="1">
      <alignment vertical="center"/>
    </xf>
    <xf numFmtId="0" fontId="68" fillId="0" borderId="0" xfId="468" applyFont="1"/>
    <xf numFmtId="0" fontId="69" fillId="0" borderId="0" xfId="468" applyFont="1"/>
    <xf numFmtId="0" fontId="19" fillId="0" borderId="0" xfId="468" applyFont="1"/>
    <xf numFmtId="0" fontId="70" fillId="0" borderId="0" xfId="802" applyAlignment="1">
      <alignment vertical="center" wrapText="1"/>
    </xf>
    <xf numFmtId="0" fontId="70" fillId="0" borderId="0" xfId="802" applyAlignment="1">
      <alignment vertical="center"/>
    </xf>
    <xf numFmtId="0" fontId="70" fillId="0" borderId="10" xfId="802" applyBorder="1"/>
    <xf numFmtId="0" fontId="70" fillId="0" borderId="0" xfId="802"/>
    <xf numFmtId="49" fontId="23" fillId="0" borderId="0" xfId="489" applyNumberFormat="1" applyFont="1" applyAlignment="1">
      <alignment horizontal="right" vertical="center"/>
    </xf>
    <xf numFmtId="3" fontId="23" fillId="0" borderId="0" xfId="489" applyFont="1" applyAlignment="1">
      <alignment horizontal="right" vertical="center"/>
    </xf>
    <xf numFmtId="49" fontId="23" fillId="0" borderId="0" xfId="489" applyNumberFormat="1" applyFont="1" applyAlignment="1">
      <alignment horizontal="right"/>
    </xf>
    <xf numFmtId="3" fontId="23" fillId="0" borderId="10" xfId="489" quotePrefix="1" applyFont="1" applyBorder="1" applyAlignment="1">
      <alignment horizontal="right" vertical="center"/>
    </xf>
    <xf numFmtId="49" fontId="23" fillId="0" borderId="0" xfId="489" applyNumberFormat="1" applyFont="1" applyAlignment="1">
      <alignment horizontal="left" vertical="center" wrapText="1"/>
    </xf>
    <xf numFmtId="3" fontId="23" fillId="0" borderId="0" xfId="489" quotePrefix="1" applyFont="1" applyAlignment="1">
      <alignment horizontal="right" vertical="center"/>
    </xf>
    <xf numFmtId="3" fontId="23" fillId="0" borderId="0" xfId="489" quotePrefix="1" applyFont="1" applyAlignment="1">
      <alignment horizontal="left" vertical="center"/>
    </xf>
    <xf numFmtId="171" fontId="23" fillId="0" borderId="0" xfId="489" applyNumberFormat="1" applyFont="1" applyAlignment="1">
      <alignment horizontal="right"/>
    </xf>
    <xf numFmtId="171" fontId="23" fillId="0" borderId="0" xfId="489" applyNumberFormat="1" applyFont="1" applyAlignment="1">
      <alignment horizontal="right" vertical="center"/>
    </xf>
    <xf numFmtId="182" fontId="71" fillId="0" borderId="0" xfId="243" applyNumberFormat="1" applyFont="1" applyFill="1" applyBorder="1" applyAlignment="1">
      <alignment horizontal="right" vertical="center" wrapText="1"/>
    </xf>
    <xf numFmtId="3" fontId="23" fillId="0" borderId="0" xfId="489" applyFont="1" applyAlignment="1">
      <alignment horizontal="center"/>
    </xf>
    <xf numFmtId="3" fontId="23" fillId="0" borderId="10" xfId="489" applyFont="1" applyBorder="1" applyAlignment="1">
      <alignment horizontal="right"/>
    </xf>
    <xf numFmtId="3" fontId="23" fillId="0" borderId="0" xfId="489" applyFont="1" applyAlignment="1">
      <alignment horizontal="left"/>
    </xf>
    <xf numFmtId="0" fontId="23" fillId="0" borderId="0" xfId="468" applyFont="1" applyAlignment="1">
      <alignment horizontal="right"/>
    </xf>
    <xf numFmtId="3" fontId="19" fillId="0" borderId="0" xfId="489" applyFont="1" applyAlignment="1">
      <alignment horizontal="right"/>
    </xf>
    <xf numFmtId="171" fontId="23" fillId="0" borderId="0" xfId="468" applyNumberFormat="1" applyFont="1" applyAlignment="1">
      <alignment horizontal="right"/>
    </xf>
    <xf numFmtId="0" fontId="72" fillId="0" borderId="0" xfId="0" applyFont="1"/>
    <xf numFmtId="0" fontId="72" fillId="0" borderId="0" xfId="0" applyFont="1" applyAlignment="1">
      <alignment horizontal="left" vertical="top"/>
    </xf>
    <xf numFmtId="183" fontId="19" fillId="0" borderId="0" xfId="0" applyNumberFormat="1" applyFont="1" applyAlignment="1">
      <alignment horizontal="right"/>
    </xf>
    <xf numFmtId="183" fontId="19" fillId="0" borderId="0" xfId="0" applyNumberFormat="1" applyFont="1"/>
    <xf numFmtId="0" fontId="22" fillId="0" borderId="0" xfId="471" applyFont="1" applyAlignment="1">
      <alignment horizontal="left" vertical="center"/>
    </xf>
    <xf numFmtId="0" fontId="21" fillId="0" borderId="0" xfId="471" applyFont="1" applyAlignment="1">
      <alignment horizontal="left" vertical="center"/>
    </xf>
    <xf numFmtId="0" fontId="73" fillId="0" borderId="0" xfId="0" applyFont="1"/>
    <xf numFmtId="0" fontId="65" fillId="0" borderId="20" xfId="787" applyFill="1" applyBorder="1" applyAlignment="1">
      <alignment horizontal="left" vertical="top"/>
    </xf>
    <xf numFmtId="3" fontId="23" fillId="0" borderId="1" xfId="489" quotePrefix="1" applyFont="1" applyBorder="1" applyAlignment="1">
      <alignment horizontal="center" vertical="center"/>
    </xf>
    <xf numFmtId="0" fontId="3" fillId="0" borderId="0" xfId="814" applyAlignment="1">
      <alignment vertical="center"/>
    </xf>
    <xf numFmtId="0" fontId="77" fillId="0" borderId="0" xfId="814" applyFont="1" applyAlignment="1">
      <alignment horizontal="center" vertical="center"/>
    </xf>
    <xf numFmtId="0" fontId="3" fillId="0" borderId="0" xfId="814" applyAlignment="1">
      <alignment horizontal="left" vertical="center"/>
    </xf>
    <xf numFmtId="168" fontId="3" fillId="0" borderId="0" xfId="814" applyNumberFormat="1" applyAlignment="1">
      <alignment vertical="center"/>
    </xf>
    <xf numFmtId="168" fontId="78" fillId="0" borderId="0" xfId="814" applyNumberFormat="1" applyFont="1" applyAlignment="1">
      <alignment vertical="center"/>
    </xf>
    <xf numFmtId="2" fontId="78" fillId="0" borderId="0" xfId="814" applyNumberFormat="1" applyFont="1" applyAlignment="1">
      <alignment vertical="center"/>
    </xf>
    <xf numFmtId="0" fontId="77" fillId="0" borderId="0" xfId="814" applyFont="1" applyAlignment="1">
      <alignment horizontal="left" vertical="center"/>
    </xf>
    <xf numFmtId="168" fontId="77" fillId="0" borderId="0" xfId="814" applyNumberFormat="1" applyFont="1" applyAlignment="1">
      <alignment vertical="center"/>
    </xf>
    <xf numFmtId="0" fontId="3" fillId="0" borderId="0" xfId="814" applyAlignment="1">
      <alignment vertical="center" wrapText="1"/>
    </xf>
    <xf numFmtId="0" fontId="21" fillId="0" borderId="0" xfId="814" applyFont="1" applyAlignment="1">
      <alignment vertical="center"/>
    </xf>
    <xf numFmtId="0" fontId="3" fillId="0" borderId="0" xfId="815" applyAlignment="1">
      <alignment vertical="center"/>
    </xf>
    <xf numFmtId="0" fontId="3" fillId="0" borderId="0" xfId="814"/>
    <xf numFmtId="0" fontId="23" fillId="0" borderId="0" xfId="470" applyFont="1" applyAlignment="1">
      <alignment vertical="top" wrapText="1"/>
    </xf>
    <xf numFmtId="0" fontId="23" fillId="0" borderId="0" xfId="470" applyFont="1" applyAlignment="1">
      <alignment vertical="center" wrapText="1"/>
    </xf>
    <xf numFmtId="0" fontId="23" fillId="0" borderId="0" xfId="470" applyFont="1" applyAlignment="1">
      <alignment horizontal="center" vertical="top"/>
    </xf>
    <xf numFmtId="0" fontId="23" fillId="0" borderId="0" xfId="470" applyFont="1" applyAlignment="1">
      <alignment horizontal="right" vertical="top"/>
    </xf>
    <xf numFmtId="0" fontId="23" fillId="0" borderId="0" xfId="470" applyFont="1" applyAlignment="1">
      <alignment horizontal="right" vertical="top" wrapText="1"/>
    </xf>
    <xf numFmtId="0" fontId="23" fillId="0" borderId="0" xfId="470" applyFont="1" applyAlignment="1">
      <alignment horizontal="right" vertical="center"/>
    </xf>
    <xf numFmtId="168" fontId="75" fillId="0" borderId="0" xfId="791" applyNumberFormat="1" applyFont="1" applyFill="1" applyBorder="1" applyAlignment="1">
      <alignment vertical="center"/>
    </xf>
    <xf numFmtId="41" fontId="75" fillId="0" borderId="0" xfId="791" applyFont="1" applyFill="1" applyBorder="1" applyAlignment="1">
      <alignment vertical="center"/>
    </xf>
    <xf numFmtId="0" fontId="23" fillId="0" borderId="0" xfId="471" applyFont="1" applyAlignment="1">
      <alignment vertical="center"/>
    </xf>
    <xf numFmtId="0" fontId="23" fillId="0" borderId="0" xfId="470" applyFont="1" applyAlignment="1">
      <alignment vertical="center"/>
    </xf>
    <xf numFmtId="0" fontId="23" fillId="0" borderId="0" xfId="470" applyFont="1" applyAlignment="1">
      <alignment horizontal="justify" vertical="center"/>
    </xf>
    <xf numFmtId="0" fontId="23" fillId="0" borderId="10" xfId="470" applyFont="1" applyBorder="1" applyAlignment="1">
      <alignment horizontal="right" vertical="top"/>
    </xf>
    <xf numFmtId="0" fontId="23" fillId="0" borderId="10" xfId="470" applyFont="1" applyBorder="1" applyAlignment="1">
      <alignment horizontal="right" vertical="top" wrapText="1"/>
    </xf>
    <xf numFmtId="0" fontId="23" fillId="0" borderId="10" xfId="470" applyFont="1" applyBorder="1" applyAlignment="1">
      <alignment horizontal="right" vertical="center"/>
    </xf>
    <xf numFmtId="168" fontId="23" fillId="0" borderId="0" xfId="791" applyNumberFormat="1" applyFont="1" applyFill="1" applyAlignment="1">
      <alignment vertical="center"/>
    </xf>
    <xf numFmtId="41" fontId="23" fillId="0" borderId="0" xfId="791" applyFont="1" applyFill="1" applyAlignment="1">
      <alignment vertical="center"/>
    </xf>
    <xf numFmtId="0" fontId="3" fillId="0" borderId="10" xfId="814" applyBorder="1"/>
    <xf numFmtId="0" fontId="3" fillId="0" borderId="0" xfId="816"/>
    <xf numFmtId="0" fontId="23" fillId="0" borderId="0" xfId="817" applyFont="1" applyAlignment="1">
      <alignment horizontal="left" vertical="center"/>
    </xf>
    <xf numFmtId="0" fontId="23" fillId="0" borderId="21" xfId="816" applyFont="1" applyBorder="1" applyAlignment="1">
      <alignment horizontal="left" vertical="center"/>
    </xf>
    <xf numFmtId="168" fontId="23" fillId="0" borderId="0" xfId="816" applyNumberFormat="1" applyFont="1" applyAlignment="1">
      <alignment horizontal="right" vertical="center" shrinkToFit="1"/>
    </xf>
    <xf numFmtId="0" fontId="23" fillId="0" borderId="0" xfId="816" applyFont="1" applyAlignment="1">
      <alignment horizontal="left" vertical="center"/>
    </xf>
    <xf numFmtId="0" fontId="23" fillId="0" borderId="21" xfId="817" applyFont="1" applyBorder="1" applyAlignment="1">
      <alignment horizontal="left" vertical="center"/>
    </xf>
    <xf numFmtId="0" fontId="3" fillId="0" borderId="0" xfId="816" applyAlignment="1">
      <alignment horizontal="left"/>
    </xf>
    <xf numFmtId="3" fontId="23" fillId="0" borderId="0" xfId="489" applyFont="1" applyAlignment="1">
      <alignment horizontal="left" vertical="center" wrapText="1"/>
    </xf>
    <xf numFmtId="171" fontId="3" fillId="0" borderId="0" xfId="816" applyNumberFormat="1"/>
    <xf numFmtId="168" fontId="3" fillId="0" borderId="0" xfId="816" applyNumberFormat="1" applyAlignment="1">
      <alignment vertical="top" wrapText="1"/>
    </xf>
    <xf numFmtId="0" fontId="74" fillId="0" borderId="1" xfId="814" applyFont="1" applyBorder="1" applyAlignment="1">
      <alignment vertical="center"/>
    </xf>
    <xf numFmtId="0" fontId="74" fillId="0" borderId="1" xfId="814" applyFont="1" applyBorder="1" applyAlignment="1">
      <alignment horizontal="right" vertical="center"/>
    </xf>
    <xf numFmtId="0" fontId="74" fillId="0" borderId="0" xfId="814" applyFont="1" applyAlignment="1">
      <alignment horizontal="left" vertical="center"/>
    </xf>
    <xf numFmtId="168" fontId="74" fillId="0" borderId="0" xfId="814" applyNumberFormat="1" applyFont="1" applyAlignment="1">
      <alignment vertical="center"/>
    </xf>
    <xf numFmtId="0" fontId="81" fillId="0" borderId="10" xfId="814" applyFont="1" applyBorder="1" applyAlignment="1">
      <alignment horizontal="left" vertical="center"/>
    </xf>
    <xf numFmtId="168" fontId="81" fillId="0" borderId="10" xfId="814" applyNumberFormat="1" applyFont="1" applyBorder="1" applyAlignment="1">
      <alignment vertical="center"/>
    </xf>
    <xf numFmtId="0" fontId="74" fillId="0" borderId="0" xfId="814" applyFont="1" applyAlignment="1">
      <alignment vertical="center"/>
    </xf>
    <xf numFmtId="0" fontId="74" fillId="0" borderId="0" xfId="814" applyFont="1" applyAlignment="1">
      <alignment horizontal="right" vertical="center"/>
    </xf>
    <xf numFmtId="0" fontId="77" fillId="0" borderId="0" xfId="814" applyFont="1" applyAlignment="1">
      <alignment vertical="center"/>
    </xf>
    <xf numFmtId="0" fontId="77" fillId="0" borderId="0" xfId="814" applyFont="1" applyAlignment="1">
      <alignment vertical="center" wrapText="1"/>
    </xf>
    <xf numFmtId="0" fontId="22" fillId="0" borderId="0" xfId="470" applyFont="1" applyAlignment="1">
      <alignment horizontal="left" vertical="center"/>
    </xf>
    <xf numFmtId="0" fontId="75" fillId="0" borderId="0" xfId="817" applyFont="1" applyAlignment="1">
      <alignment horizontal="left" vertical="center"/>
    </xf>
    <xf numFmtId="168" fontId="75" fillId="0" borderId="0" xfId="816" applyNumberFormat="1" applyFont="1" applyAlignment="1">
      <alignment horizontal="right" vertical="center" shrinkToFit="1"/>
    </xf>
    <xf numFmtId="0" fontId="23" fillId="0" borderId="0" xfId="816" applyFont="1" applyAlignment="1">
      <alignment vertical="center"/>
    </xf>
    <xf numFmtId="0" fontId="23" fillId="0" borderId="22" xfId="816" applyFont="1" applyBorder="1" applyAlignment="1">
      <alignment horizontal="left" vertical="center"/>
    </xf>
    <xf numFmtId="0" fontId="3" fillId="0" borderId="10" xfId="816" applyBorder="1"/>
    <xf numFmtId="0" fontId="3" fillId="0" borderId="0" xfId="816" applyAlignment="1">
      <alignment horizontal="right"/>
    </xf>
    <xf numFmtId="0" fontId="74" fillId="0" borderId="1" xfId="816" applyFont="1" applyBorder="1" applyAlignment="1">
      <alignment horizontal="right" vertical="center" wrapText="1"/>
    </xf>
    <xf numFmtId="0" fontId="74" fillId="0" borderId="0" xfId="816" applyFont="1" applyAlignment="1">
      <alignment horizontal="right" vertical="center" wrapText="1"/>
    </xf>
    <xf numFmtId="0" fontId="21" fillId="0" borderId="0" xfId="470" applyFont="1" applyAlignment="1">
      <alignment vertical="center" wrapText="1"/>
    </xf>
    <xf numFmtId="0" fontId="21" fillId="0" borderId="0" xfId="470" applyFont="1" applyAlignment="1">
      <alignment vertical="center"/>
    </xf>
    <xf numFmtId="0" fontId="74" fillId="0" borderId="0" xfId="816" applyFont="1" applyAlignment="1">
      <alignment vertical="center" wrapText="1"/>
    </xf>
    <xf numFmtId="171" fontId="23" fillId="0" borderId="0" xfId="489" applyNumberFormat="1" applyFont="1" applyAlignment="1">
      <alignment vertical="center" wrapText="1"/>
    </xf>
    <xf numFmtId="3" fontId="23" fillId="0" borderId="0" xfId="489" applyFont="1" applyAlignment="1">
      <alignment vertical="center"/>
    </xf>
    <xf numFmtId="3" fontId="23" fillId="0" borderId="0" xfId="489" applyFont="1" applyAlignment="1">
      <alignment horizontal="center" vertical="center"/>
    </xf>
    <xf numFmtId="3" fontId="23" fillId="0" borderId="0" xfId="489" applyFont="1" applyAlignment="1">
      <alignment horizontal="justify" vertical="center"/>
    </xf>
    <xf numFmtId="3" fontId="23" fillId="0" borderId="0" xfId="489" applyFont="1" applyAlignment="1">
      <alignment vertical="center" wrapText="1"/>
    </xf>
    <xf numFmtId="0" fontId="80" fillId="0" borderId="10" xfId="816" applyFont="1" applyBorder="1" applyAlignment="1">
      <alignment horizontal="left" vertical="top" wrapText="1"/>
    </xf>
    <xf numFmtId="0" fontId="3" fillId="0" borderId="10" xfId="816" applyBorder="1" applyAlignment="1">
      <alignment horizontal="right" vertical="top" wrapText="1"/>
    </xf>
    <xf numFmtId="0" fontId="3" fillId="0" borderId="10" xfId="816" applyBorder="1" applyAlignment="1">
      <alignment horizontal="right"/>
    </xf>
    <xf numFmtId="0" fontId="82" fillId="0" borderId="0" xfId="814" applyFont="1" applyAlignment="1">
      <alignment vertical="center"/>
    </xf>
    <xf numFmtId="0" fontId="74" fillId="0" borderId="1" xfId="816" applyFont="1" applyBorder="1" applyAlignment="1">
      <alignment horizontal="left" vertical="center"/>
    </xf>
    <xf numFmtId="0" fontId="21" fillId="0" borderId="0" xfId="468" applyFont="1" applyAlignment="1">
      <alignment horizontal="left" vertical="center" wrapText="1"/>
    </xf>
    <xf numFmtId="0" fontId="83" fillId="0" borderId="0" xfId="484" applyFont="1" applyAlignment="1">
      <alignment horizontal="center"/>
    </xf>
    <xf numFmtId="0" fontId="84" fillId="0" borderId="0" xfId="484" applyFont="1" applyAlignment="1">
      <alignment horizontal="center"/>
    </xf>
    <xf numFmtId="0" fontId="21" fillId="0" borderId="0" xfId="468" quotePrefix="1" applyFont="1" applyAlignment="1">
      <alignment vertical="center" wrapText="1"/>
    </xf>
    <xf numFmtId="0" fontId="21" fillId="0" borderId="0" xfId="468" applyFont="1"/>
    <xf numFmtId="0" fontId="17" fillId="0" borderId="0" xfId="468"/>
    <xf numFmtId="0" fontId="23" fillId="0" borderId="0" xfId="468" applyFont="1"/>
    <xf numFmtId="0" fontId="23" fillId="0" borderId="0" xfId="818" applyFont="1" applyAlignment="1">
      <alignment wrapText="1"/>
    </xf>
    <xf numFmtId="0" fontId="83" fillId="0" borderId="0" xfId="468" applyFont="1" applyAlignment="1">
      <alignment horizontal="center"/>
    </xf>
    <xf numFmtId="0" fontId="84" fillId="0" borderId="0" xfId="468" applyFont="1" applyAlignment="1">
      <alignment horizontal="center"/>
    </xf>
    <xf numFmtId="0" fontId="22" fillId="0" borderId="0" xfId="468" quotePrefix="1" applyFont="1" applyAlignment="1">
      <alignment vertical="center" wrapText="1"/>
    </xf>
    <xf numFmtId="0" fontId="22" fillId="0" borderId="0" xfId="468" applyFont="1"/>
    <xf numFmtId="0" fontId="23" fillId="0" borderId="1" xfId="468" applyFont="1" applyBorder="1" applyAlignment="1">
      <alignment horizontal="left" vertical="center" wrapText="1"/>
    </xf>
    <xf numFmtId="0" fontId="23" fillId="0" borderId="1" xfId="468" applyFont="1" applyBorder="1" applyAlignment="1">
      <alignment horizontal="right" vertical="center" wrapText="1"/>
    </xf>
    <xf numFmtId="3" fontId="23" fillId="0" borderId="0" xfId="468" applyNumberFormat="1" applyFont="1" applyAlignment="1">
      <alignment vertical="center"/>
    </xf>
    <xf numFmtId="0" fontId="23" fillId="0" borderId="10" xfId="468" applyFont="1" applyBorder="1"/>
    <xf numFmtId="0" fontId="23" fillId="0" borderId="0" xfId="468" applyFont="1" applyAlignment="1">
      <alignment vertical="center" wrapText="1"/>
    </xf>
    <xf numFmtId="0" fontId="23" fillId="0" borderId="0" xfId="818" applyFont="1" applyAlignment="1">
      <alignment vertical="center" wrapText="1"/>
    </xf>
    <xf numFmtId="0" fontId="22" fillId="0" borderId="0" xfId="468" applyFont="1" applyAlignment="1">
      <alignment wrapText="1"/>
    </xf>
    <xf numFmtId="3" fontId="23" fillId="0" borderId="0" xfId="248" applyNumberFormat="1" applyFont="1" applyFill="1" applyAlignment="1">
      <alignment horizontal="right"/>
    </xf>
    <xf numFmtId="3" fontId="23" fillId="0" borderId="0" xfId="248" applyNumberFormat="1" applyFont="1" applyAlignment="1">
      <alignment horizontal="right"/>
    </xf>
    <xf numFmtId="3" fontId="22" fillId="0" borderId="0" xfId="468" applyNumberFormat="1" applyFont="1"/>
    <xf numFmtId="0" fontId="22" fillId="0" borderId="10" xfId="468" applyFont="1" applyBorder="1"/>
    <xf numFmtId="0" fontId="22" fillId="0" borderId="10" xfId="468" applyFont="1" applyBorder="1" applyAlignment="1">
      <alignment horizontal="left"/>
    </xf>
    <xf numFmtId="0" fontId="17" fillId="0" borderId="19" xfId="0" quotePrefix="1" applyFont="1" applyBorder="1" applyAlignment="1">
      <alignment horizontal="justify" vertical="top" wrapText="1"/>
    </xf>
    <xf numFmtId="0" fontId="17" fillId="0" borderId="19" xfId="0" applyFont="1" applyBorder="1" applyAlignment="1">
      <alignment horizontal="justify" vertical="top" wrapText="1"/>
    </xf>
    <xf numFmtId="0" fontId="17" fillId="0" borderId="20" xfId="0" applyFont="1" applyBorder="1" applyAlignment="1">
      <alignment horizontal="left" vertical="top" wrapText="1"/>
    </xf>
    <xf numFmtId="0" fontId="23" fillId="0" borderId="0" xfId="468" applyFont="1" applyAlignment="1">
      <alignment vertical="center"/>
    </xf>
    <xf numFmtId="0" fontId="23" fillId="0" borderId="0" xfId="821" applyFont="1" applyAlignment="1">
      <alignment vertical="center"/>
    </xf>
    <xf numFmtId="0" fontId="23" fillId="0" borderId="0" xfId="489" applyNumberFormat="1" applyFont="1" applyAlignment="1">
      <alignment horizontal="left" vertical="center" wrapText="1"/>
    </xf>
    <xf numFmtId="168" fontId="23" fillId="0" borderId="0" xfId="489" applyNumberFormat="1" applyFont="1" applyAlignment="1">
      <alignment horizontal="right" vertical="center" wrapText="1"/>
    </xf>
    <xf numFmtId="0" fontId="75" fillId="0" borderId="0" xfId="489" applyNumberFormat="1" applyFont="1" applyAlignment="1">
      <alignment horizontal="left" vertical="center" wrapText="1"/>
    </xf>
    <xf numFmtId="168" fontId="75" fillId="0" borderId="0" xfId="489" applyNumberFormat="1" applyFont="1" applyAlignment="1">
      <alignment horizontal="right" vertical="center" wrapText="1"/>
    </xf>
    <xf numFmtId="0" fontId="75" fillId="0" borderId="10" xfId="489" applyNumberFormat="1" applyFont="1" applyBorder="1" applyAlignment="1">
      <alignment horizontal="left" vertical="center" wrapText="1"/>
    </xf>
    <xf numFmtId="0" fontId="75" fillId="0" borderId="10" xfId="489" applyNumberFormat="1" applyFont="1" applyBorder="1" applyAlignment="1">
      <alignment horizontal="right" vertical="center" wrapText="1"/>
    </xf>
    <xf numFmtId="0" fontId="17" fillId="0" borderId="10" xfId="468" applyBorder="1"/>
    <xf numFmtId="1" fontId="23" fillId="0" borderId="0" xfId="817" applyNumberFormat="1" applyFont="1" applyAlignment="1">
      <alignment vertical="center" wrapText="1"/>
    </xf>
    <xf numFmtId="0" fontId="22" fillId="0" borderId="10" xfId="468" applyFont="1" applyBorder="1" applyAlignment="1">
      <alignment horizontal="right"/>
    </xf>
    <xf numFmtId="0" fontId="22" fillId="0" borderId="0" xfId="468" quotePrefix="1" applyFont="1" applyAlignment="1">
      <alignment horizontal="left" vertical="center" wrapText="1"/>
    </xf>
    <xf numFmtId="0" fontId="23" fillId="0" borderId="0" xfId="468" applyFont="1" applyAlignment="1">
      <alignment horizontal="left" vertical="center" wrapText="1"/>
    </xf>
    <xf numFmtId="0" fontId="86" fillId="0" borderId="0" xfId="0" applyFont="1"/>
    <xf numFmtId="0" fontId="21" fillId="0" borderId="0" xfId="0" applyFont="1" applyAlignment="1">
      <alignment vertical="center"/>
    </xf>
    <xf numFmtId="0" fontId="70" fillId="0" borderId="0" xfId="802" applyAlignment="1">
      <alignment horizontal="left" wrapText="1"/>
    </xf>
    <xf numFmtId="0" fontId="22" fillId="0" borderId="0" xfId="0" applyFont="1" applyAlignment="1">
      <alignment horizontal="left" vertical="center"/>
    </xf>
    <xf numFmtId="0" fontId="87" fillId="0" borderId="0" xfId="0" applyFont="1" applyAlignment="1">
      <alignment horizontal="left" vertical="center"/>
    </xf>
    <xf numFmtId="0" fontId="22" fillId="0" borderId="0" xfId="802" applyFont="1" applyAlignment="1">
      <alignment vertical="center"/>
    </xf>
    <xf numFmtId="49" fontId="23" fillId="0" borderId="0" xfId="468" applyNumberFormat="1" applyFont="1" applyAlignment="1">
      <alignment vertical="center"/>
    </xf>
    <xf numFmtId="41" fontId="23" fillId="0" borderId="0" xfId="243" applyFont="1" applyFill="1" applyBorder="1" applyAlignment="1">
      <alignment vertical="center"/>
    </xf>
    <xf numFmtId="49" fontId="23" fillId="0" borderId="1" xfId="468" applyNumberFormat="1" applyFont="1" applyBorder="1" applyAlignment="1">
      <alignment horizontal="right" vertical="center" wrapText="1"/>
    </xf>
    <xf numFmtId="168" fontId="23" fillId="0" borderId="0" xfId="468" applyNumberFormat="1" applyFont="1" applyAlignment="1">
      <alignment vertical="center"/>
    </xf>
    <xf numFmtId="168" fontId="23" fillId="0" borderId="0" xfId="468" applyNumberFormat="1" applyFont="1" applyAlignment="1">
      <alignment horizontal="right" vertical="center"/>
    </xf>
    <xf numFmtId="0" fontId="0" fillId="0" borderId="10" xfId="0" applyBorder="1"/>
    <xf numFmtId="168" fontId="75" fillId="0" borderId="0" xfId="468" applyNumberFormat="1" applyFont="1" applyAlignment="1">
      <alignment vertical="center"/>
    </xf>
    <xf numFmtId="168" fontId="75" fillId="0" borderId="0" xfId="468" applyNumberFormat="1" applyFont="1" applyAlignment="1">
      <alignment horizontal="right" vertical="center"/>
    </xf>
    <xf numFmtId="168" fontId="0" fillId="0" borderId="0" xfId="0" applyNumberFormat="1"/>
    <xf numFmtId="0" fontId="88" fillId="0" borderId="0" xfId="468" applyFont="1"/>
    <xf numFmtId="168" fontId="23" fillId="0" borderId="0" xfId="468" applyNumberFormat="1" applyFont="1" applyAlignment="1">
      <alignment horizontal="right"/>
    </xf>
    <xf numFmtId="0" fontId="19" fillId="0" borderId="0" xfId="468" applyFont="1" applyAlignment="1">
      <alignment horizontal="center"/>
    </xf>
    <xf numFmtId="49" fontId="21" fillId="0" borderId="0" xfId="468" quotePrefix="1" applyNumberFormat="1" applyFont="1" applyAlignment="1">
      <alignment vertical="center" wrapText="1"/>
    </xf>
    <xf numFmtId="0" fontId="89" fillId="0" borderId="17" xfId="468" applyFont="1" applyBorder="1" applyAlignment="1">
      <alignment horizontal="center" vertical="top" wrapText="1"/>
    </xf>
    <xf numFmtId="0" fontId="90" fillId="0" borderId="17" xfId="468" applyFont="1" applyBorder="1" applyAlignment="1">
      <alignment horizontal="right" vertical="center" wrapText="1"/>
    </xf>
    <xf numFmtId="0" fontId="90" fillId="0" borderId="23" xfId="468" applyFont="1" applyBorder="1" applyAlignment="1">
      <alignment horizontal="left" vertical="center" wrapText="1"/>
    </xf>
    <xf numFmtId="171" fontId="90" fillId="0" borderId="0" xfId="468" applyNumberFormat="1" applyFont="1" applyAlignment="1">
      <alignment vertical="center" wrapText="1"/>
    </xf>
    <xf numFmtId="171" fontId="23" fillId="0" borderId="0" xfId="468" applyNumberFormat="1" applyFont="1"/>
    <xf numFmtId="0" fontId="90" fillId="0" borderId="10" xfId="468" applyFont="1" applyBorder="1" applyAlignment="1">
      <alignment horizontal="left" vertical="center" wrapText="1"/>
    </xf>
    <xf numFmtId="171" fontId="90" fillId="0" borderId="10" xfId="468" applyNumberFormat="1" applyFont="1" applyBorder="1" applyAlignment="1">
      <alignment vertical="center" wrapText="1"/>
    </xf>
    <xf numFmtId="0" fontId="90" fillId="0" borderId="0" xfId="468" applyFont="1" applyAlignment="1">
      <alignment horizontal="left" vertical="center" wrapText="1"/>
    </xf>
    <xf numFmtId="0" fontId="19" fillId="0" borderId="0" xfId="468" applyFont="1" applyAlignment="1">
      <alignment vertical="center" wrapText="1"/>
    </xf>
    <xf numFmtId="0" fontId="1" fillId="0" borderId="0" xfId="822"/>
    <xf numFmtId="0" fontId="91" fillId="0" borderId="0" xfId="822" applyFont="1"/>
    <xf numFmtId="0" fontId="21" fillId="0" borderId="0" xfId="822" applyFont="1" applyAlignment="1">
      <alignment vertical="center"/>
    </xf>
    <xf numFmtId="0" fontId="1" fillId="0" borderId="0" xfId="822" applyAlignment="1">
      <alignment vertical="center"/>
    </xf>
    <xf numFmtId="0" fontId="22" fillId="0" borderId="0" xfId="822" applyFont="1" applyAlignment="1">
      <alignment vertical="center"/>
    </xf>
    <xf numFmtId="0" fontId="92" fillId="0" borderId="0" xfId="468" applyFont="1"/>
    <xf numFmtId="0" fontId="1" fillId="0" borderId="0" xfId="822" applyAlignment="1">
      <alignment horizontal="left" vertical="center" wrapText="1"/>
    </xf>
    <xf numFmtId="0" fontId="23" fillId="0" borderId="0" xfId="468" applyFont="1" applyAlignment="1">
      <alignment horizontal="left"/>
    </xf>
    <xf numFmtId="0" fontId="23" fillId="0" borderId="17" xfId="468" applyFont="1" applyBorder="1"/>
    <xf numFmtId="0" fontId="23" fillId="0" borderId="1" xfId="468" applyFont="1" applyBorder="1" applyAlignment="1">
      <alignment horizontal="right" vertical="center"/>
    </xf>
    <xf numFmtId="171" fontId="23" fillId="0" borderId="0" xfId="248" applyNumberFormat="1" applyFont="1" applyAlignment="1">
      <alignment vertical="center"/>
    </xf>
    <xf numFmtId="171" fontId="23" fillId="0" borderId="0" xfId="248" applyNumberFormat="1" applyFont="1" applyFill="1" applyBorder="1" applyAlignment="1">
      <alignment vertical="center" wrapText="1"/>
    </xf>
    <xf numFmtId="171" fontId="23" fillId="0" borderId="0" xfId="248" applyNumberFormat="1" applyFont="1" applyBorder="1" applyAlignment="1">
      <alignment vertical="center"/>
    </xf>
    <xf numFmtId="0" fontId="17" fillId="0" borderId="1" xfId="468" applyBorder="1"/>
    <xf numFmtId="0" fontId="23" fillId="26" borderId="1" xfId="824" applyFont="1" applyFill="1" applyBorder="1" applyAlignment="1">
      <alignment horizontal="right" vertical="center" wrapText="1"/>
    </xf>
    <xf numFmtId="0" fontId="23" fillId="26" borderId="0" xfId="824" applyFont="1" applyFill="1" applyAlignment="1">
      <alignment horizontal="right" wrapText="1"/>
    </xf>
    <xf numFmtId="171" fontId="17" fillId="0" borderId="0" xfId="468" applyNumberFormat="1"/>
    <xf numFmtId="0" fontId="75" fillId="0" borderId="0" xfId="468" applyFont="1"/>
    <xf numFmtId="171" fontId="23" fillId="0" borderId="10" xfId="468" applyNumberFormat="1" applyFont="1" applyBorder="1"/>
    <xf numFmtId="0" fontId="19" fillId="0" borderId="0" xfId="0" applyFont="1"/>
    <xf numFmtId="0" fontId="86" fillId="0" borderId="0" xfId="468" applyFont="1"/>
    <xf numFmtId="0" fontId="1" fillId="0" borderId="0" xfId="823" applyAlignment="1">
      <alignment vertical="center"/>
    </xf>
    <xf numFmtId="0" fontId="1" fillId="0" borderId="0" xfId="823"/>
    <xf numFmtId="0" fontId="21" fillId="0" borderId="0" xfId="468" applyFont="1" applyAlignment="1">
      <alignment wrapText="1"/>
    </xf>
    <xf numFmtId="0" fontId="22" fillId="0" borderId="0" xfId="802" applyFont="1"/>
    <xf numFmtId="0" fontId="23" fillId="0" borderId="0" xfId="243" applyNumberFormat="1" applyFont="1" applyFill="1" applyBorder="1" applyAlignment="1">
      <alignment horizontal="left" vertical="center"/>
    </xf>
    <xf numFmtId="168" fontId="1" fillId="0" borderId="0" xfId="823" applyNumberFormat="1" applyAlignment="1">
      <alignment vertical="center"/>
    </xf>
    <xf numFmtId="0" fontId="23" fillId="0" borderId="0" xfId="243" applyNumberFormat="1" applyFont="1" applyFill="1" applyAlignment="1">
      <alignment horizontal="left" vertical="center"/>
    </xf>
    <xf numFmtId="0" fontId="1" fillId="0" borderId="10" xfId="823" applyBorder="1"/>
    <xf numFmtId="0" fontId="23" fillId="0" borderId="0" xfId="468" applyFont="1" applyAlignment="1">
      <alignment horizontal="center" vertical="top" wrapText="1"/>
    </xf>
    <xf numFmtId="0" fontId="74" fillId="0" borderId="0" xfId="823" applyFont="1"/>
    <xf numFmtId="0" fontId="23" fillId="0" borderId="0" xfId="468" applyFont="1" applyAlignment="1">
      <alignment horizontal="center" vertical="center" wrapText="1"/>
    </xf>
    <xf numFmtId="0" fontId="23" fillId="0" borderId="0" xfId="468" applyFont="1" applyAlignment="1">
      <alignment wrapText="1"/>
    </xf>
    <xf numFmtId="0" fontId="23" fillId="0" borderId="0" xfId="468" applyFont="1" applyAlignment="1">
      <alignment horizontal="right" vertical="top"/>
    </xf>
    <xf numFmtId="0" fontId="75" fillId="0" borderId="0" xfId="243" applyNumberFormat="1" applyFont="1" applyFill="1" applyBorder="1" applyAlignment="1">
      <alignment horizontal="left" vertical="center"/>
    </xf>
    <xf numFmtId="0" fontId="21" fillId="0" borderId="0" xfId="471" applyFont="1" applyAlignment="1">
      <alignment vertical="center"/>
    </xf>
    <xf numFmtId="0" fontId="22" fillId="0" borderId="0" xfId="471" applyFont="1" applyAlignment="1">
      <alignment vertical="center"/>
    </xf>
    <xf numFmtId="0" fontId="17" fillId="0" borderId="0" xfId="471" applyAlignment="1">
      <alignment vertical="center"/>
    </xf>
    <xf numFmtId="0" fontId="19" fillId="0" borderId="0" xfId="471" applyFont="1" applyAlignment="1">
      <alignment vertical="center"/>
    </xf>
    <xf numFmtId="0" fontId="1" fillId="0" borderId="0" xfId="825"/>
    <xf numFmtId="0" fontId="93" fillId="0" borderId="0" xfId="826" applyFont="1"/>
    <xf numFmtId="0" fontId="23" fillId="0" borderId="0" xfId="471" applyFont="1" applyAlignment="1">
      <alignment horizontal="left" vertical="center" wrapText="1"/>
    </xf>
    <xf numFmtId="0" fontId="23" fillId="0" borderId="0" xfId="471" applyFont="1" applyAlignment="1">
      <alignment vertical="top" wrapText="1"/>
    </xf>
    <xf numFmtId="0" fontId="23" fillId="0" borderId="0" xfId="471" applyFont="1" applyAlignment="1">
      <alignment horizontal="right" vertical="center" wrapText="1"/>
    </xf>
    <xf numFmtId="0" fontId="23" fillId="0" borderId="0" xfId="471" applyFont="1" applyAlignment="1">
      <alignment horizontal="right" vertical="top" wrapText="1"/>
    </xf>
    <xf numFmtId="0" fontId="93" fillId="0" borderId="0" xfId="827" applyFont="1" applyAlignment="1">
      <alignment wrapText="1"/>
    </xf>
    <xf numFmtId="0" fontId="93" fillId="0" borderId="0" xfId="827" applyFont="1" applyAlignment="1">
      <alignment horizontal="left" wrapText="1"/>
    </xf>
    <xf numFmtId="0" fontId="23" fillId="0" borderId="0" xfId="471" applyFont="1" applyAlignment="1">
      <alignment wrapText="1"/>
    </xf>
    <xf numFmtId="0" fontId="23" fillId="0" borderId="0" xfId="471" applyFont="1" applyAlignment="1">
      <alignment horizontal="center" wrapText="1"/>
    </xf>
    <xf numFmtId="0" fontId="23" fillId="0" borderId="0" xfId="471" applyFont="1" applyAlignment="1">
      <alignment vertical="center" wrapText="1"/>
    </xf>
    <xf numFmtId="168" fontId="90" fillId="0" borderId="0" xfId="827" applyNumberFormat="1" applyFont="1" applyAlignment="1">
      <alignment vertical="center" wrapText="1"/>
    </xf>
    <xf numFmtId="168" fontId="90" fillId="0" borderId="0" xfId="827" quotePrefix="1" applyNumberFormat="1" applyFont="1" applyAlignment="1">
      <alignment horizontal="right" vertical="center" wrapText="1"/>
    </xf>
    <xf numFmtId="0" fontId="21" fillId="0" borderId="0" xfId="471" applyFont="1" applyAlignment="1">
      <alignment vertical="center" wrapText="1"/>
    </xf>
    <xf numFmtId="168" fontId="94" fillId="0" borderId="0" xfId="827" quotePrefix="1" applyNumberFormat="1" applyFont="1" applyAlignment="1">
      <alignment horizontal="right" vertical="center" wrapText="1"/>
    </xf>
    <xf numFmtId="168" fontId="94" fillId="0" borderId="0" xfId="827" applyNumberFormat="1" applyFont="1" applyAlignment="1">
      <alignment vertical="center" wrapText="1"/>
    </xf>
    <xf numFmtId="168" fontId="75" fillId="0" borderId="0" xfId="243" applyNumberFormat="1" applyFont="1" applyFill="1" applyBorder="1" applyAlignment="1">
      <alignment vertical="center"/>
    </xf>
    <xf numFmtId="168" fontId="89" fillId="0" borderId="0" xfId="827" applyNumberFormat="1" applyFont="1" applyAlignment="1">
      <alignment vertical="center" wrapText="1"/>
    </xf>
    <xf numFmtId="0" fontId="68" fillId="0" borderId="0" xfId="471" applyFont="1"/>
    <xf numFmtId="0" fontId="69" fillId="0" borderId="0" xfId="471" applyFont="1"/>
    <xf numFmtId="0" fontId="19" fillId="0" borderId="0" xfId="471" applyFont="1"/>
    <xf numFmtId="0" fontId="23" fillId="0" borderId="10" xfId="471" applyFont="1" applyBorder="1" applyAlignment="1">
      <alignment horizontal="center" vertical="center"/>
    </xf>
    <xf numFmtId="0" fontId="23" fillId="0" borderId="10" xfId="471" applyFont="1" applyBorder="1" applyAlignment="1">
      <alignment horizontal="right" vertical="center" wrapText="1"/>
    </xf>
    <xf numFmtId="0" fontId="1" fillId="0" borderId="0" xfId="827"/>
    <xf numFmtId="0" fontId="23" fillId="0" borderId="0" xfId="825" applyFont="1" applyAlignment="1">
      <alignment horizontal="left" vertical="center"/>
    </xf>
    <xf numFmtId="0" fontId="23" fillId="0" borderId="0" xfId="471" applyFont="1" applyAlignment="1">
      <alignment horizontal="center" vertical="center"/>
    </xf>
    <xf numFmtId="168" fontId="23" fillId="0" borderId="0" xfId="471" applyNumberFormat="1" applyFont="1" applyAlignment="1">
      <alignment vertical="center" wrapText="1"/>
    </xf>
    <xf numFmtId="168" fontId="23" fillId="0" borderId="0" xfId="471" applyNumberFormat="1" applyFont="1" applyAlignment="1">
      <alignment horizontal="right" vertical="center" wrapText="1"/>
    </xf>
    <xf numFmtId="0" fontId="1" fillId="0" borderId="0" xfId="827" applyAlignment="1">
      <alignment wrapText="1"/>
    </xf>
    <xf numFmtId="168" fontId="23" fillId="0" borderId="0" xfId="471" applyNumberFormat="1" applyFont="1" applyAlignment="1">
      <alignment horizontal="right" vertical="center"/>
    </xf>
    <xf numFmtId="168" fontId="23" fillId="0" borderId="0" xfId="827" applyNumberFormat="1" applyFont="1" applyAlignment="1">
      <alignment vertical="center" wrapText="1"/>
    </xf>
    <xf numFmtId="168" fontId="23" fillId="0" borderId="0" xfId="827" applyNumberFormat="1" applyFont="1" applyAlignment="1">
      <alignment horizontal="right" vertical="center" wrapText="1"/>
    </xf>
    <xf numFmtId="168" fontId="71" fillId="0" borderId="0" xfId="827" applyNumberFormat="1" applyFont="1" applyAlignment="1">
      <alignment vertical="center" wrapText="1"/>
    </xf>
    <xf numFmtId="0" fontId="95" fillId="0" borderId="0" xfId="471" applyFont="1" applyAlignment="1">
      <alignment vertical="center" wrapText="1"/>
    </xf>
    <xf numFmtId="168" fontId="23" fillId="0" borderId="0" xfId="827" quotePrefix="1" applyNumberFormat="1" applyFont="1" applyAlignment="1">
      <alignment horizontal="right" vertical="center" wrapText="1"/>
    </xf>
    <xf numFmtId="0" fontId="96" fillId="0" borderId="0" xfId="468" applyFont="1" applyAlignment="1">
      <alignment horizontal="left" vertical="center" wrapText="1"/>
    </xf>
    <xf numFmtId="168" fontId="97" fillId="0" borderId="0" xfId="827" applyNumberFormat="1" applyFont="1" applyAlignment="1">
      <alignment vertical="center" wrapText="1"/>
    </xf>
    <xf numFmtId="0" fontId="96" fillId="0" borderId="0" xfId="489" applyNumberFormat="1" applyFont="1" applyAlignment="1">
      <alignment horizontal="left" vertical="center" wrapText="1"/>
    </xf>
    <xf numFmtId="0" fontId="81" fillId="0" borderId="0" xfId="827" applyFont="1" applyAlignment="1">
      <alignment vertical="center" wrapText="1"/>
    </xf>
    <xf numFmtId="168" fontId="75" fillId="0" borderId="0" xfId="827" applyNumberFormat="1" applyFont="1" applyAlignment="1">
      <alignment vertical="center" wrapText="1"/>
    </xf>
    <xf numFmtId="168" fontId="81" fillId="0" borderId="0" xfId="827" applyNumberFormat="1" applyFont="1" applyAlignment="1">
      <alignment vertical="center" wrapText="1"/>
    </xf>
    <xf numFmtId="0" fontId="75" fillId="0" borderId="10" xfId="471" applyFont="1" applyBorder="1" applyAlignment="1">
      <alignment vertical="center" wrapText="1"/>
    </xf>
    <xf numFmtId="168" fontId="98" fillId="0" borderId="10" xfId="471" applyNumberFormat="1" applyFont="1" applyBorder="1" applyAlignment="1">
      <alignment vertical="center" wrapText="1"/>
    </xf>
    <xf numFmtId="182" fontId="75" fillId="0" borderId="10" xfId="471" applyNumberFormat="1" applyFont="1" applyBorder="1" applyAlignment="1">
      <alignment horizontal="right" vertical="center" wrapText="1"/>
    </xf>
    <xf numFmtId="168" fontId="75" fillId="0" borderId="10" xfId="471" applyNumberFormat="1" applyFont="1" applyBorder="1" applyAlignment="1">
      <alignment horizontal="right" vertical="center"/>
    </xf>
    <xf numFmtId="0" fontId="1" fillId="0" borderId="10" xfId="827" applyBorder="1" applyAlignment="1">
      <alignment wrapText="1"/>
    </xf>
    <xf numFmtId="168" fontId="75" fillId="0" borderId="0" xfId="243" applyNumberFormat="1" applyFont="1" applyFill="1" applyAlignment="1">
      <alignment vertical="center"/>
    </xf>
    <xf numFmtId="0" fontId="99" fillId="0" borderId="0" xfId="827" applyFont="1" applyAlignment="1">
      <alignment wrapText="1"/>
    </xf>
    <xf numFmtId="0" fontId="23" fillId="0" borderId="0" xfId="471" applyFont="1" applyAlignment="1">
      <alignment vertical="top"/>
    </xf>
    <xf numFmtId="168" fontId="71" fillId="0" borderId="0" xfId="827" quotePrefix="1" applyNumberFormat="1" applyFont="1" applyAlignment="1">
      <alignment horizontal="right" vertical="center" wrapText="1"/>
    </xf>
    <xf numFmtId="168" fontId="96" fillId="0" borderId="0" xfId="468" quotePrefix="1" applyNumberFormat="1" applyFont="1" applyAlignment="1">
      <alignment horizontal="right" vertical="center"/>
    </xf>
    <xf numFmtId="168" fontId="96" fillId="0" borderId="0" xfId="468" applyNumberFormat="1" applyFont="1" applyAlignment="1">
      <alignment horizontal="right" vertical="center"/>
    </xf>
    <xf numFmtId="168" fontId="75" fillId="0" borderId="0" xfId="827" applyNumberFormat="1" applyFont="1" applyAlignment="1">
      <alignment horizontal="right" vertical="center" wrapText="1"/>
    </xf>
    <xf numFmtId="0" fontId="17" fillId="0" borderId="24" xfId="0" applyFont="1" applyBorder="1" applyAlignment="1">
      <alignment horizontal="justify" vertical="top" wrapText="1"/>
    </xf>
    <xf numFmtId="49" fontId="21" fillId="0" borderId="0" xfId="468" quotePrefix="1" applyNumberFormat="1" applyFont="1" applyAlignment="1">
      <alignment horizontal="justify" vertical="center" wrapText="1"/>
    </xf>
    <xf numFmtId="0" fontId="22" fillId="0" borderId="0" xfId="468" quotePrefix="1" applyFont="1" applyAlignment="1">
      <alignment horizontal="left" vertical="center" wrapText="1"/>
    </xf>
    <xf numFmtId="0" fontId="23" fillId="0" borderId="0" xfId="818" applyFont="1" applyAlignment="1">
      <alignment horizontal="justify" vertical="center" wrapText="1"/>
    </xf>
    <xf numFmtId="0" fontId="17" fillId="0" borderId="0" xfId="470" applyAlignment="1">
      <alignment horizontal="justify" vertical="center" wrapText="1"/>
    </xf>
    <xf numFmtId="0" fontId="22" fillId="0" borderId="0" xfId="468" quotePrefix="1" applyFont="1" applyAlignment="1">
      <alignment horizontal="justify" vertical="center" wrapText="1"/>
    </xf>
    <xf numFmtId="1" fontId="23" fillId="0" borderId="17" xfId="819" applyNumberFormat="1" applyFont="1" applyFill="1" applyBorder="1" applyAlignment="1">
      <alignment horizontal="left" vertical="center" wrapText="1"/>
    </xf>
    <xf numFmtId="1" fontId="23" fillId="0" borderId="0" xfId="819" applyNumberFormat="1" applyFont="1" applyFill="1" applyBorder="1" applyAlignment="1">
      <alignment horizontal="left" vertical="center" wrapText="1"/>
    </xf>
    <xf numFmtId="0" fontId="23" fillId="0" borderId="0" xfId="819" applyNumberFormat="1" applyFont="1" applyFill="1" applyBorder="1" applyAlignment="1">
      <alignment horizontal="left" vertical="center" wrapText="1"/>
    </xf>
    <xf numFmtId="0" fontId="23" fillId="0" borderId="0" xfId="468" applyFont="1" applyAlignment="1">
      <alignment horizontal="left" vertical="center" wrapText="1"/>
    </xf>
    <xf numFmtId="0" fontId="21" fillId="0" borderId="0" xfId="468" quotePrefix="1" applyFont="1" applyAlignment="1">
      <alignment horizontal="justify" vertical="center" wrapText="1"/>
    </xf>
    <xf numFmtId="0" fontId="22" fillId="0" borderId="0" xfId="468" applyFont="1" applyAlignment="1">
      <alignment horizontal="justify" vertical="center" wrapText="1"/>
    </xf>
    <xf numFmtId="3" fontId="23" fillId="0" borderId="0" xfId="489" applyFont="1" applyAlignment="1">
      <alignment horizontal="justify" vertical="top" wrapText="1"/>
    </xf>
    <xf numFmtId="0" fontId="22" fillId="0" borderId="0" xfId="468" applyFont="1" applyAlignment="1">
      <alignment vertical="center" wrapText="1"/>
    </xf>
    <xf numFmtId="1" fontId="23" fillId="0" borderId="0" xfId="820" applyNumberFormat="1" applyFont="1" applyFill="1" applyBorder="1" applyAlignment="1">
      <alignment horizontal="left" vertical="center" wrapText="1"/>
    </xf>
    <xf numFmtId="0" fontId="23" fillId="0" borderId="0" xfId="820" applyNumberFormat="1" applyFont="1" applyFill="1" applyBorder="1" applyAlignment="1">
      <alignment horizontal="left" wrapText="1"/>
    </xf>
    <xf numFmtId="0" fontId="23" fillId="0" borderId="0" xfId="820" applyNumberFormat="1" applyFont="1" applyFill="1" applyBorder="1" applyAlignment="1">
      <alignment horizontal="left" vertical="center" wrapText="1"/>
    </xf>
    <xf numFmtId="0" fontId="23" fillId="0" borderId="0" xfId="470" applyFont="1" applyAlignment="1">
      <alignment horizontal="justify" vertical="center" wrapText="1"/>
    </xf>
    <xf numFmtId="0" fontId="21" fillId="0" borderId="0" xfId="468" applyFont="1" applyAlignment="1">
      <alignment horizontal="left" vertical="center" wrapText="1"/>
    </xf>
    <xf numFmtId="3" fontId="23" fillId="0" borderId="0" xfId="489" applyFont="1" applyAlignment="1">
      <alignment horizontal="left" vertical="center"/>
    </xf>
    <xf numFmtId="0" fontId="72" fillId="0" borderId="0" xfId="0" applyFont="1" applyAlignment="1">
      <alignment horizontal="center" vertical="center"/>
    </xf>
    <xf numFmtId="49" fontId="23" fillId="0" borderId="17" xfId="489" applyNumberFormat="1" applyFont="1" applyBorder="1" applyAlignment="1">
      <alignment horizontal="left" vertical="center" wrapText="1"/>
    </xf>
    <xf numFmtId="49" fontId="23" fillId="0" borderId="0" xfId="489" applyNumberFormat="1" applyFont="1" applyAlignment="1">
      <alignment horizontal="left" vertical="center" wrapText="1"/>
    </xf>
    <xf numFmtId="49" fontId="23" fillId="0" borderId="10" xfId="489" applyNumberFormat="1" applyFont="1" applyBorder="1" applyAlignment="1">
      <alignment horizontal="left" vertical="center" wrapText="1"/>
    </xf>
    <xf numFmtId="49" fontId="23" fillId="0" borderId="1" xfId="489" applyNumberFormat="1" applyFont="1" applyBorder="1" applyAlignment="1">
      <alignment horizontal="center" vertical="center"/>
    </xf>
    <xf numFmtId="3" fontId="23" fillId="0" borderId="1" xfId="489" quotePrefix="1" applyFont="1" applyBorder="1" applyAlignment="1">
      <alignment horizontal="center" vertical="center"/>
    </xf>
    <xf numFmtId="0" fontId="21" fillId="0" borderId="0" xfId="815" applyFont="1" applyAlignment="1">
      <alignment horizontal="justify" vertical="center" wrapText="1"/>
    </xf>
    <xf numFmtId="0" fontId="21" fillId="0" borderId="0" xfId="815" applyFont="1" applyAlignment="1">
      <alignment horizontal="left" vertical="center" wrapText="1"/>
    </xf>
    <xf numFmtId="0" fontId="23" fillId="0" borderId="1" xfId="470" applyFont="1" applyBorder="1" applyAlignment="1">
      <alignment horizontal="center" vertical="center" wrapText="1"/>
    </xf>
    <xf numFmtId="0" fontId="23" fillId="0" borderId="10" xfId="470" applyFont="1" applyBorder="1" applyAlignment="1">
      <alignment horizontal="center" vertical="center" wrapText="1"/>
    </xf>
    <xf numFmtId="1" fontId="23" fillId="0" borderId="0" xfId="817" applyNumberFormat="1" applyFont="1" applyAlignment="1">
      <alignment horizontal="justify" vertical="center" wrapText="1"/>
    </xf>
    <xf numFmtId="0" fontId="23" fillId="0" borderId="17" xfId="816" applyFont="1" applyBorder="1" applyAlignment="1">
      <alignment horizontal="left" vertical="center"/>
    </xf>
    <xf numFmtId="0" fontId="23" fillId="0" borderId="10" xfId="816" applyFont="1" applyBorder="1" applyAlignment="1">
      <alignment horizontal="left" vertical="center"/>
    </xf>
    <xf numFmtId="0" fontId="23" fillId="0" borderId="17" xfId="817" applyFont="1" applyBorder="1" applyAlignment="1">
      <alignment horizontal="right" vertical="top" wrapText="1"/>
    </xf>
    <xf numFmtId="0" fontId="23" fillId="0" borderId="10" xfId="817" applyFont="1" applyBorder="1" applyAlignment="1">
      <alignment horizontal="right" vertical="top" wrapText="1"/>
    </xf>
    <xf numFmtId="49" fontId="23" fillId="26" borderId="17" xfId="489" applyNumberFormat="1" applyFont="1" applyFill="1" applyBorder="1" applyAlignment="1">
      <alignment horizontal="left" vertical="center" wrapText="1"/>
    </xf>
    <xf numFmtId="49" fontId="23" fillId="26" borderId="0" xfId="489" applyNumberFormat="1" applyFont="1" applyFill="1" applyAlignment="1">
      <alignment horizontal="left" vertical="center" wrapText="1"/>
    </xf>
    <xf numFmtId="49" fontId="23" fillId="26" borderId="10" xfId="489" applyNumberFormat="1" applyFont="1" applyFill="1" applyBorder="1" applyAlignment="1">
      <alignment horizontal="left" vertical="center" wrapText="1"/>
    </xf>
    <xf numFmtId="49" fontId="23" fillId="26" borderId="17" xfId="489" applyNumberFormat="1" applyFont="1" applyFill="1" applyBorder="1" applyAlignment="1">
      <alignment horizontal="right" vertical="center" wrapText="1"/>
    </xf>
    <xf numFmtId="49" fontId="23" fillId="26" borderId="0" xfId="489" applyNumberFormat="1" applyFont="1" applyFill="1" applyAlignment="1">
      <alignment horizontal="right" vertical="center" wrapText="1"/>
    </xf>
    <xf numFmtId="49" fontId="23" fillId="26" borderId="10" xfId="489" applyNumberFormat="1" applyFont="1" applyFill="1" applyBorder="1" applyAlignment="1">
      <alignment horizontal="right" vertical="center" wrapText="1"/>
    </xf>
    <xf numFmtId="0" fontId="21" fillId="0" borderId="0" xfId="0" applyFont="1" applyAlignment="1">
      <alignment horizontal="left" vertical="center" wrapText="1"/>
    </xf>
    <xf numFmtId="49" fontId="23" fillId="0" borderId="17" xfId="468" applyNumberFormat="1" applyFont="1" applyBorder="1" applyAlignment="1">
      <alignment horizontal="left" vertical="center" wrapText="1"/>
    </xf>
    <xf numFmtId="49" fontId="23" fillId="0" borderId="10" xfId="468" applyNumberFormat="1" applyFont="1" applyBorder="1" applyAlignment="1">
      <alignment horizontal="left" vertical="center" wrapText="1"/>
    </xf>
    <xf numFmtId="0" fontId="23" fillId="0" borderId="1" xfId="0" applyFont="1" applyBorder="1" applyAlignment="1">
      <alignment horizontal="center" vertical="center"/>
    </xf>
    <xf numFmtId="0" fontId="21" fillId="0" borderId="0" xfId="471" applyFont="1" applyAlignment="1">
      <alignment horizontal="justify" vertical="center" wrapText="1"/>
    </xf>
    <xf numFmtId="0" fontId="23" fillId="0" borderId="0" xfId="471" applyFont="1" applyAlignment="1">
      <alignment horizontal="left" vertical="center" wrapText="1"/>
    </xf>
    <xf numFmtId="0" fontId="23" fillId="0" borderId="0" xfId="468" applyFont="1" applyAlignment="1">
      <alignment horizontal="justify" vertical="center" wrapText="1"/>
    </xf>
    <xf numFmtId="0" fontId="23" fillId="0" borderId="17" xfId="471" applyFont="1" applyBorder="1" applyAlignment="1">
      <alignment horizontal="left" vertical="center" wrapText="1"/>
    </xf>
    <xf numFmtId="0" fontId="23" fillId="0" borderId="10" xfId="471" applyFont="1" applyBorder="1" applyAlignment="1">
      <alignment horizontal="left" vertical="center" wrapText="1"/>
    </xf>
    <xf numFmtId="0" fontId="23" fillId="0" borderId="1" xfId="471" applyFont="1" applyBorder="1" applyAlignment="1">
      <alignment horizontal="center" vertical="center" wrapText="1"/>
    </xf>
    <xf numFmtId="49" fontId="21" fillId="0" borderId="0" xfId="468" quotePrefix="1" applyNumberFormat="1" applyFont="1" applyAlignment="1">
      <alignment horizontal="left" vertical="center" wrapText="1"/>
    </xf>
    <xf numFmtId="0" fontId="21" fillId="0" borderId="0" xfId="822" applyFont="1" applyAlignment="1">
      <alignment horizontal="justify" vertical="center" wrapText="1"/>
    </xf>
    <xf numFmtId="0" fontId="17" fillId="0" borderId="0" xfId="468" applyAlignment="1">
      <alignment horizontal="justify" vertical="center" wrapText="1"/>
    </xf>
    <xf numFmtId="0" fontId="74" fillId="0" borderId="0" xfId="823" applyFont="1" applyAlignment="1">
      <alignment horizontal="justify" wrapText="1"/>
    </xf>
    <xf numFmtId="0" fontId="74" fillId="0" borderId="0" xfId="823" applyFont="1" applyAlignment="1">
      <alignment horizontal="left" wrapText="1"/>
    </xf>
    <xf numFmtId="0" fontId="21" fillId="0" borderId="0" xfId="468" applyFont="1" applyAlignment="1">
      <alignment horizontal="justify" vertical="center" wrapText="1"/>
    </xf>
    <xf numFmtId="0" fontId="22" fillId="0" borderId="0" xfId="468" applyFont="1" applyAlignment="1">
      <alignment wrapText="1"/>
    </xf>
    <xf numFmtId="0" fontId="17" fillId="0" borderId="0" xfId="468" applyAlignment="1">
      <alignment wrapText="1"/>
    </xf>
    <xf numFmtId="0" fontId="23" fillId="0" borderId="0" xfId="823" applyFont="1" applyAlignment="1">
      <alignment horizontal="justify" vertical="center" wrapText="1"/>
    </xf>
    <xf numFmtId="0" fontId="17" fillId="0" borderId="0" xfId="468"/>
    <xf numFmtId="0" fontId="21" fillId="0" borderId="0" xfId="823" applyFont="1" applyAlignment="1">
      <alignment horizontal="justify" vertical="center" wrapText="1"/>
    </xf>
    <xf numFmtId="0" fontId="17" fillId="0" borderId="0" xfId="468" applyAlignment="1">
      <alignment horizontal="justify" wrapText="1"/>
    </xf>
  </cellXfs>
  <cellStyles count="828">
    <cellStyle name="20 % - Aksentti1 2" xfId="1" xr:uid="{00000000-0005-0000-0000-000000000000}"/>
    <cellStyle name="20 % - Aksentti2 2" xfId="2" xr:uid="{00000000-0005-0000-0000-000001000000}"/>
    <cellStyle name="20 % - Aksentti3 2" xfId="3" xr:uid="{00000000-0005-0000-0000-000002000000}"/>
    <cellStyle name="20 % - Aksentti4 2" xfId="4" xr:uid="{00000000-0005-0000-0000-000003000000}"/>
    <cellStyle name="20 % - Aksentti5 2" xfId="5" xr:uid="{00000000-0005-0000-0000-000004000000}"/>
    <cellStyle name="20 % - Aksentti6 2" xfId="6" xr:uid="{00000000-0005-0000-0000-000005000000}"/>
    <cellStyle name="40 % - Aksentti1 2" xfId="7" xr:uid="{00000000-0005-0000-0000-000006000000}"/>
    <cellStyle name="40 % - Aksentti2 2" xfId="8" xr:uid="{00000000-0005-0000-0000-000007000000}"/>
    <cellStyle name="40 % - Aksentti3 2" xfId="9" xr:uid="{00000000-0005-0000-0000-000008000000}"/>
    <cellStyle name="40 % - Aksentti4 2" xfId="10" xr:uid="{00000000-0005-0000-0000-000009000000}"/>
    <cellStyle name="40 % - Aksentti5 2" xfId="11" xr:uid="{00000000-0005-0000-0000-00000A000000}"/>
    <cellStyle name="40 % - Aksentti6 2" xfId="12" xr:uid="{00000000-0005-0000-0000-00000B000000}"/>
    <cellStyle name="annee semestre" xfId="13" xr:uid="{00000000-0005-0000-0000-00000C000000}"/>
    <cellStyle name="bin" xfId="14" xr:uid="{00000000-0005-0000-0000-00000D000000}"/>
    <cellStyle name="bin 2" xfId="15" xr:uid="{00000000-0005-0000-0000-00000E000000}"/>
    <cellStyle name="bin 3" xfId="16" xr:uid="{00000000-0005-0000-0000-00000F000000}"/>
    <cellStyle name="bin 4" xfId="17" xr:uid="{00000000-0005-0000-0000-000010000000}"/>
    <cellStyle name="bin 5" xfId="18" xr:uid="{00000000-0005-0000-0000-000011000000}"/>
    <cellStyle name="bin 6" xfId="19" xr:uid="{00000000-0005-0000-0000-000012000000}"/>
    <cellStyle name="bin 7" xfId="20" xr:uid="{00000000-0005-0000-0000-000013000000}"/>
    <cellStyle name="bin 8" xfId="21" xr:uid="{00000000-0005-0000-0000-000014000000}"/>
    <cellStyle name="bin 9" xfId="22" xr:uid="{00000000-0005-0000-0000-000015000000}"/>
    <cellStyle name="blue" xfId="23" xr:uid="{00000000-0005-0000-0000-000016000000}"/>
    <cellStyle name="Ç¥ÁØ_ENRL2" xfId="24" xr:uid="{00000000-0005-0000-0000-000017000000}"/>
    <cellStyle name="caché" xfId="25" xr:uid="{00000000-0005-0000-0000-000018000000}"/>
    <cellStyle name="cell" xfId="26" xr:uid="{00000000-0005-0000-0000-000019000000}"/>
    <cellStyle name="cell 2" xfId="27" xr:uid="{00000000-0005-0000-0000-00001A000000}"/>
    <cellStyle name="cell 3" xfId="28" xr:uid="{00000000-0005-0000-0000-00001B000000}"/>
    <cellStyle name="cell 4" xfId="29" xr:uid="{00000000-0005-0000-0000-00001C000000}"/>
    <cellStyle name="cell 5" xfId="30" xr:uid="{00000000-0005-0000-0000-00001D000000}"/>
    <cellStyle name="cell 6" xfId="31" xr:uid="{00000000-0005-0000-0000-00001E000000}"/>
    <cellStyle name="cell 7" xfId="32" xr:uid="{00000000-0005-0000-0000-00001F000000}"/>
    <cellStyle name="cell 8" xfId="33" xr:uid="{00000000-0005-0000-0000-000020000000}"/>
    <cellStyle name="cell 9" xfId="34" xr:uid="{00000000-0005-0000-0000-000021000000}"/>
    <cellStyle name="Code additions" xfId="35" xr:uid="{00000000-0005-0000-0000-000022000000}"/>
    <cellStyle name="Col&amp;RowHeadings" xfId="36" xr:uid="{00000000-0005-0000-0000-000023000000}"/>
    <cellStyle name="ColCodes" xfId="37" xr:uid="{00000000-0005-0000-0000-000024000000}"/>
    <cellStyle name="Collegamento ipertestuale" xfId="787" builtinId="8"/>
    <cellStyle name="Collegamento ipertestuale 2" xfId="38" xr:uid="{00000000-0005-0000-0000-000026000000}"/>
    <cellStyle name="ColTitles" xfId="39" xr:uid="{00000000-0005-0000-0000-000027000000}"/>
    <cellStyle name="ColTitles 10" xfId="40" xr:uid="{00000000-0005-0000-0000-000028000000}"/>
    <cellStyle name="ColTitles 10 2" xfId="41" xr:uid="{00000000-0005-0000-0000-000029000000}"/>
    <cellStyle name="ColTitles 10 2 2" xfId="42" xr:uid="{00000000-0005-0000-0000-00002A000000}"/>
    <cellStyle name="ColTitles 10 3" xfId="43" xr:uid="{00000000-0005-0000-0000-00002B000000}"/>
    <cellStyle name="ColTitles 11" xfId="44" xr:uid="{00000000-0005-0000-0000-00002C000000}"/>
    <cellStyle name="ColTitles 11 2" xfId="45" xr:uid="{00000000-0005-0000-0000-00002D000000}"/>
    <cellStyle name="ColTitles 11 2 2" xfId="46" xr:uid="{00000000-0005-0000-0000-00002E000000}"/>
    <cellStyle name="ColTitles 11 3" xfId="47" xr:uid="{00000000-0005-0000-0000-00002F000000}"/>
    <cellStyle name="ColTitles 12" xfId="48" xr:uid="{00000000-0005-0000-0000-000030000000}"/>
    <cellStyle name="ColTitles 12 2" xfId="49" xr:uid="{00000000-0005-0000-0000-000031000000}"/>
    <cellStyle name="ColTitles 12 2 2" xfId="50" xr:uid="{00000000-0005-0000-0000-000032000000}"/>
    <cellStyle name="ColTitles 12 3" xfId="51" xr:uid="{00000000-0005-0000-0000-000033000000}"/>
    <cellStyle name="ColTitles 13" xfId="52" xr:uid="{00000000-0005-0000-0000-000034000000}"/>
    <cellStyle name="ColTitles 13 2" xfId="53" xr:uid="{00000000-0005-0000-0000-000035000000}"/>
    <cellStyle name="ColTitles 13 2 2" xfId="54" xr:uid="{00000000-0005-0000-0000-000036000000}"/>
    <cellStyle name="ColTitles 13 3" xfId="55" xr:uid="{00000000-0005-0000-0000-000037000000}"/>
    <cellStyle name="ColTitles 14" xfId="56" xr:uid="{00000000-0005-0000-0000-000038000000}"/>
    <cellStyle name="ColTitles 14 2" xfId="57" xr:uid="{00000000-0005-0000-0000-000039000000}"/>
    <cellStyle name="ColTitles 14 2 2" xfId="58" xr:uid="{00000000-0005-0000-0000-00003A000000}"/>
    <cellStyle name="ColTitles 14 3" xfId="59" xr:uid="{00000000-0005-0000-0000-00003B000000}"/>
    <cellStyle name="ColTitles 15" xfId="60" xr:uid="{00000000-0005-0000-0000-00003C000000}"/>
    <cellStyle name="ColTitles 15 2" xfId="61" xr:uid="{00000000-0005-0000-0000-00003D000000}"/>
    <cellStyle name="ColTitles 15 2 2" xfId="62" xr:uid="{00000000-0005-0000-0000-00003E000000}"/>
    <cellStyle name="ColTitles 15 3" xfId="63" xr:uid="{00000000-0005-0000-0000-00003F000000}"/>
    <cellStyle name="ColTitles 16" xfId="64" xr:uid="{00000000-0005-0000-0000-000040000000}"/>
    <cellStyle name="ColTitles 16 2" xfId="65" xr:uid="{00000000-0005-0000-0000-000041000000}"/>
    <cellStyle name="ColTitles 16 2 2" xfId="66" xr:uid="{00000000-0005-0000-0000-000042000000}"/>
    <cellStyle name="ColTitles 16 3" xfId="67" xr:uid="{00000000-0005-0000-0000-000043000000}"/>
    <cellStyle name="ColTitles 17" xfId="68" xr:uid="{00000000-0005-0000-0000-000044000000}"/>
    <cellStyle name="ColTitles 17 2" xfId="69" xr:uid="{00000000-0005-0000-0000-000045000000}"/>
    <cellStyle name="ColTitles 18" xfId="70" xr:uid="{00000000-0005-0000-0000-000046000000}"/>
    <cellStyle name="ColTitles 2" xfId="71" xr:uid="{00000000-0005-0000-0000-000047000000}"/>
    <cellStyle name="ColTitles 2 2" xfId="72" xr:uid="{00000000-0005-0000-0000-000048000000}"/>
    <cellStyle name="ColTitles 2 2 2" xfId="73" xr:uid="{00000000-0005-0000-0000-000049000000}"/>
    <cellStyle name="ColTitles 2 3" xfId="74" xr:uid="{00000000-0005-0000-0000-00004A000000}"/>
    <cellStyle name="ColTitles 3" xfId="75" xr:uid="{00000000-0005-0000-0000-00004B000000}"/>
    <cellStyle name="ColTitles 3 2" xfId="76" xr:uid="{00000000-0005-0000-0000-00004C000000}"/>
    <cellStyle name="ColTitles 3 2 2" xfId="77" xr:uid="{00000000-0005-0000-0000-00004D000000}"/>
    <cellStyle name="ColTitles 3 3" xfId="78" xr:uid="{00000000-0005-0000-0000-00004E000000}"/>
    <cellStyle name="ColTitles 4" xfId="79" xr:uid="{00000000-0005-0000-0000-00004F000000}"/>
    <cellStyle name="ColTitles 4 2" xfId="80" xr:uid="{00000000-0005-0000-0000-000050000000}"/>
    <cellStyle name="ColTitles 4 2 2" xfId="81" xr:uid="{00000000-0005-0000-0000-000051000000}"/>
    <cellStyle name="ColTitles 4 3" xfId="82" xr:uid="{00000000-0005-0000-0000-000052000000}"/>
    <cellStyle name="ColTitles 5" xfId="83" xr:uid="{00000000-0005-0000-0000-000053000000}"/>
    <cellStyle name="ColTitles 5 2" xfId="84" xr:uid="{00000000-0005-0000-0000-000054000000}"/>
    <cellStyle name="ColTitles 5 2 2" xfId="85" xr:uid="{00000000-0005-0000-0000-000055000000}"/>
    <cellStyle name="ColTitles 5 3" xfId="86" xr:uid="{00000000-0005-0000-0000-000056000000}"/>
    <cellStyle name="ColTitles 6" xfId="87" xr:uid="{00000000-0005-0000-0000-000057000000}"/>
    <cellStyle name="ColTitles 6 2" xfId="88" xr:uid="{00000000-0005-0000-0000-000058000000}"/>
    <cellStyle name="ColTitles 6 2 2" xfId="89" xr:uid="{00000000-0005-0000-0000-000059000000}"/>
    <cellStyle name="ColTitles 6 3" xfId="90" xr:uid="{00000000-0005-0000-0000-00005A000000}"/>
    <cellStyle name="ColTitles 7" xfId="91" xr:uid="{00000000-0005-0000-0000-00005B000000}"/>
    <cellStyle name="ColTitles 7 2" xfId="92" xr:uid="{00000000-0005-0000-0000-00005C000000}"/>
    <cellStyle name="ColTitles 7 2 2" xfId="93" xr:uid="{00000000-0005-0000-0000-00005D000000}"/>
    <cellStyle name="ColTitles 7 3" xfId="94" xr:uid="{00000000-0005-0000-0000-00005E000000}"/>
    <cellStyle name="ColTitles 8" xfId="95" xr:uid="{00000000-0005-0000-0000-00005F000000}"/>
    <cellStyle name="ColTitles 8 2" xfId="96" xr:uid="{00000000-0005-0000-0000-000060000000}"/>
    <cellStyle name="ColTitles 8 2 2" xfId="97" xr:uid="{00000000-0005-0000-0000-000061000000}"/>
    <cellStyle name="ColTitles 8 3" xfId="98" xr:uid="{00000000-0005-0000-0000-000062000000}"/>
    <cellStyle name="ColTitles 9" xfId="99" xr:uid="{00000000-0005-0000-0000-000063000000}"/>
    <cellStyle name="ColTitles 9 2" xfId="100" xr:uid="{00000000-0005-0000-0000-000064000000}"/>
    <cellStyle name="ColTitles 9 2 2" xfId="101" xr:uid="{00000000-0005-0000-0000-000065000000}"/>
    <cellStyle name="ColTitles 9 3" xfId="102" xr:uid="{00000000-0005-0000-0000-000066000000}"/>
    <cellStyle name="column" xfId="103" xr:uid="{00000000-0005-0000-0000-000067000000}"/>
    <cellStyle name="Comma  [1]" xfId="104" xr:uid="{00000000-0005-0000-0000-000068000000}"/>
    <cellStyle name="Comma [1]" xfId="105" xr:uid="{00000000-0005-0000-0000-000069000000}"/>
    <cellStyle name="Comma 2" xfId="106" xr:uid="{00000000-0005-0000-0000-00006A000000}"/>
    <cellStyle name="Comma 2 2" xfId="107" xr:uid="{00000000-0005-0000-0000-00006B000000}"/>
    <cellStyle name="Comma 2 3" xfId="108" xr:uid="{00000000-0005-0000-0000-00006C000000}"/>
    <cellStyle name="Comma 2 3 2" xfId="109" xr:uid="{00000000-0005-0000-0000-00006D000000}"/>
    <cellStyle name="Comma 2 4" xfId="110" xr:uid="{00000000-0005-0000-0000-00006E000000}"/>
    <cellStyle name="Comma 3" xfId="111" xr:uid="{00000000-0005-0000-0000-00006F000000}"/>
    <cellStyle name="Comma 4" xfId="112" xr:uid="{00000000-0005-0000-0000-000070000000}"/>
    <cellStyle name="Comma(0)" xfId="113" xr:uid="{00000000-0005-0000-0000-000071000000}"/>
    <cellStyle name="comma(1)" xfId="114" xr:uid="{00000000-0005-0000-0000-000072000000}"/>
    <cellStyle name="Comma(3)" xfId="115" xr:uid="{00000000-0005-0000-0000-000073000000}"/>
    <cellStyle name="Comma[0]" xfId="116" xr:uid="{00000000-0005-0000-0000-000074000000}"/>
    <cellStyle name="Comma[1]" xfId="117" xr:uid="{00000000-0005-0000-0000-000075000000}"/>
    <cellStyle name="Comma[2]__" xfId="118" xr:uid="{00000000-0005-0000-0000-000076000000}"/>
    <cellStyle name="Comma[3]" xfId="119" xr:uid="{00000000-0005-0000-0000-000077000000}"/>
    <cellStyle name="Comma0" xfId="120" xr:uid="{00000000-0005-0000-0000-000078000000}"/>
    <cellStyle name="Comma0 2" xfId="121" xr:uid="{00000000-0005-0000-0000-000079000000}"/>
    <cellStyle name="Currency0" xfId="122" xr:uid="{00000000-0005-0000-0000-00007A000000}"/>
    <cellStyle name="Currency0 2" xfId="123" xr:uid="{00000000-0005-0000-0000-00007B000000}"/>
    <cellStyle name="DataEntryCells" xfId="124" xr:uid="{00000000-0005-0000-0000-00007C000000}"/>
    <cellStyle name="Date" xfId="125" xr:uid="{00000000-0005-0000-0000-00007D000000}"/>
    <cellStyle name="Date 2" xfId="126" xr:uid="{00000000-0005-0000-0000-00007E000000}"/>
    <cellStyle name="Dezimal [0]_DIAGRAM" xfId="127" xr:uid="{00000000-0005-0000-0000-00007F000000}"/>
    <cellStyle name="Dezimal_DIAGRAM" xfId="128" xr:uid="{00000000-0005-0000-0000-000080000000}"/>
    <cellStyle name="Didier" xfId="129" xr:uid="{00000000-0005-0000-0000-000081000000}"/>
    <cellStyle name="Didier - Title" xfId="130" xr:uid="{00000000-0005-0000-0000-000082000000}"/>
    <cellStyle name="Didier subtitles" xfId="131" xr:uid="{00000000-0005-0000-0000-000083000000}"/>
    <cellStyle name="données" xfId="132" xr:uid="{00000000-0005-0000-0000-000084000000}"/>
    <cellStyle name="donnéesbord" xfId="133" xr:uid="{00000000-0005-0000-0000-000085000000}"/>
    <cellStyle name="ErrRpt_DataEntryCells" xfId="134" xr:uid="{00000000-0005-0000-0000-000086000000}"/>
    <cellStyle name="ErrRpt-DataEntryCells" xfId="135" xr:uid="{00000000-0005-0000-0000-000087000000}"/>
    <cellStyle name="ErrRpt-DataEntryCells 2" xfId="136" xr:uid="{00000000-0005-0000-0000-000088000000}"/>
    <cellStyle name="ErrRpt-DataEntryCells 2 2" xfId="137" xr:uid="{00000000-0005-0000-0000-000089000000}"/>
    <cellStyle name="ErrRpt-DataEntryCells 3" xfId="138" xr:uid="{00000000-0005-0000-0000-00008A000000}"/>
    <cellStyle name="ErrRpt-GreyBackground" xfId="139" xr:uid="{00000000-0005-0000-0000-00008B000000}"/>
    <cellStyle name="ErrRpt-GreyBackground 2" xfId="140" xr:uid="{00000000-0005-0000-0000-00008C000000}"/>
    <cellStyle name="ErrRpt-GreyBackground 2 2" xfId="141" xr:uid="{00000000-0005-0000-0000-00008D000000}"/>
    <cellStyle name="ErrRpt-GreyBackground 3" xfId="142" xr:uid="{00000000-0005-0000-0000-00008E000000}"/>
    <cellStyle name="Euro" xfId="143" xr:uid="{00000000-0005-0000-0000-00008F000000}"/>
    <cellStyle name="Euro 2" xfId="144" xr:uid="{00000000-0005-0000-0000-000090000000}"/>
    <cellStyle name="Fixed" xfId="145" xr:uid="{00000000-0005-0000-0000-000091000000}"/>
    <cellStyle name="Fixed 2" xfId="146" xr:uid="{00000000-0005-0000-0000-000092000000}"/>
    <cellStyle name="formula" xfId="147" xr:uid="{00000000-0005-0000-0000-000093000000}"/>
    <cellStyle name="gap" xfId="148" xr:uid="{00000000-0005-0000-0000-000094000000}"/>
    <cellStyle name="gap 2" xfId="149" xr:uid="{00000000-0005-0000-0000-000095000000}"/>
    <cellStyle name="gap 2 2" xfId="150" xr:uid="{00000000-0005-0000-0000-000096000000}"/>
    <cellStyle name="gap 2 2 2" xfId="151" xr:uid="{00000000-0005-0000-0000-000097000000}"/>
    <cellStyle name="gap 2 2 2 2" xfId="152" xr:uid="{00000000-0005-0000-0000-000098000000}"/>
    <cellStyle name="gap 2 3" xfId="153" xr:uid="{00000000-0005-0000-0000-000099000000}"/>
    <cellStyle name="Grey" xfId="154" xr:uid="{00000000-0005-0000-0000-00009A000000}"/>
    <cellStyle name="GreyBackground" xfId="155" xr:uid="{00000000-0005-0000-0000-00009B000000}"/>
    <cellStyle name="GreyBackground 2" xfId="156" xr:uid="{00000000-0005-0000-0000-00009C000000}"/>
    <cellStyle name="Header1" xfId="157" xr:uid="{00000000-0005-0000-0000-00009D000000}"/>
    <cellStyle name="Header2" xfId="158" xr:uid="{00000000-0005-0000-0000-00009E000000}"/>
    <cellStyle name="Heading1" xfId="159" xr:uid="{00000000-0005-0000-0000-00009F000000}"/>
    <cellStyle name="Heading2" xfId="160" xr:uid="{00000000-0005-0000-0000-0000A0000000}"/>
    <cellStyle name="Hipervínculo" xfId="161" xr:uid="{00000000-0005-0000-0000-0000A1000000}"/>
    <cellStyle name="Hipervínculo visitado" xfId="162" xr:uid="{00000000-0005-0000-0000-0000A2000000}"/>
    <cellStyle name="Huomautus 2" xfId="163" xr:uid="{00000000-0005-0000-0000-0000A3000000}"/>
    <cellStyle name="Huomautus 3" xfId="164" xr:uid="{00000000-0005-0000-0000-0000A4000000}"/>
    <cellStyle name="Hyperlink 2" xfId="165" xr:uid="{00000000-0005-0000-0000-0000A5000000}"/>
    <cellStyle name="Hyperlink 3" xfId="166" xr:uid="{00000000-0005-0000-0000-0000A6000000}"/>
    <cellStyle name="Input [yellow]" xfId="167" xr:uid="{00000000-0005-0000-0000-0000A7000000}"/>
    <cellStyle name="ISC" xfId="168" xr:uid="{00000000-0005-0000-0000-0000A8000000}"/>
    <cellStyle name="ISC 2" xfId="169" xr:uid="{00000000-0005-0000-0000-0000A9000000}"/>
    <cellStyle name="ISC 3" xfId="170" xr:uid="{00000000-0005-0000-0000-0000AA000000}"/>
    <cellStyle name="ISC 4" xfId="171" xr:uid="{00000000-0005-0000-0000-0000AB000000}"/>
    <cellStyle name="ISC 5" xfId="172" xr:uid="{00000000-0005-0000-0000-0000AC000000}"/>
    <cellStyle name="ISC 6" xfId="173" xr:uid="{00000000-0005-0000-0000-0000AD000000}"/>
    <cellStyle name="ISC 7" xfId="174" xr:uid="{00000000-0005-0000-0000-0000AE000000}"/>
    <cellStyle name="ISC 8" xfId="175" xr:uid="{00000000-0005-0000-0000-0000AF000000}"/>
    <cellStyle name="ISC 9" xfId="176" xr:uid="{00000000-0005-0000-0000-0000B0000000}"/>
    <cellStyle name="isced" xfId="177" xr:uid="{00000000-0005-0000-0000-0000B1000000}"/>
    <cellStyle name="isced 2" xfId="178" xr:uid="{00000000-0005-0000-0000-0000B2000000}"/>
    <cellStyle name="isced 2 2" xfId="179" xr:uid="{00000000-0005-0000-0000-0000B3000000}"/>
    <cellStyle name="isced 3" xfId="180" xr:uid="{00000000-0005-0000-0000-0000B4000000}"/>
    <cellStyle name="ISCED Titles" xfId="181" xr:uid="{00000000-0005-0000-0000-0000B5000000}"/>
    <cellStyle name="isced_8gradk" xfId="182" xr:uid="{00000000-0005-0000-0000-0000B6000000}"/>
    <cellStyle name="level1a" xfId="183" xr:uid="{00000000-0005-0000-0000-0000B7000000}"/>
    <cellStyle name="level1a 2" xfId="184" xr:uid="{00000000-0005-0000-0000-0000B8000000}"/>
    <cellStyle name="level1a 2 2" xfId="185" xr:uid="{00000000-0005-0000-0000-0000B9000000}"/>
    <cellStyle name="level1a 2 2 2" xfId="186" xr:uid="{00000000-0005-0000-0000-0000BA000000}"/>
    <cellStyle name="level1a 2 3" xfId="187" xr:uid="{00000000-0005-0000-0000-0000BB000000}"/>
    <cellStyle name="level1a 2 4" xfId="188" xr:uid="{00000000-0005-0000-0000-0000BC000000}"/>
    <cellStyle name="level1a 2 5" xfId="189" xr:uid="{00000000-0005-0000-0000-0000BD000000}"/>
    <cellStyle name="level1a 2 6" xfId="190" xr:uid="{00000000-0005-0000-0000-0000BE000000}"/>
    <cellStyle name="level1a 2 7" xfId="191" xr:uid="{00000000-0005-0000-0000-0000BF000000}"/>
    <cellStyle name="level1a 3" xfId="192" xr:uid="{00000000-0005-0000-0000-0000C0000000}"/>
    <cellStyle name="level1a 4" xfId="193" xr:uid="{00000000-0005-0000-0000-0000C1000000}"/>
    <cellStyle name="level1a 5" xfId="194" xr:uid="{00000000-0005-0000-0000-0000C2000000}"/>
    <cellStyle name="level1a 6" xfId="195" xr:uid="{00000000-0005-0000-0000-0000C3000000}"/>
    <cellStyle name="level1a 7" xfId="196" xr:uid="{00000000-0005-0000-0000-0000C4000000}"/>
    <cellStyle name="level1a 8" xfId="197" xr:uid="{00000000-0005-0000-0000-0000C5000000}"/>
    <cellStyle name="level1a 9" xfId="198" xr:uid="{00000000-0005-0000-0000-0000C6000000}"/>
    <cellStyle name="level2" xfId="199" xr:uid="{00000000-0005-0000-0000-0000C7000000}"/>
    <cellStyle name="level2 2" xfId="200" xr:uid="{00000000-0005-0000-0000-0000C8000000}"/>
    <cellStyle name="level2 2 2" xfId="201" xr:uid="{00000000-0005-0000-0000-0000C9000000}"/>
    <cellStyle name="level2 2 2 2" xfId="202" xr:uid="{00000000-0005-0000-0000-0000CA000000}"/>
    <cellStyle name="level2 2 3" xfId="203" xr:uid="{00000000-0005-0000-0000-0000CB000000}"/>
    <cellStyle name="level2 2 4" xfId="204" xr:uid="{00000000-0005-0000-0000-0000CC000000}"/>
    <cellStyle name="level2 2 5" xfId="205" xr:uid="{00000000-0005-0000-0000-0000CD000000}"/>
    <cellStyle name="level2 2 6" xfId="206" xr:uid="{00000000-0005-0000-0000-0000CE000000}"/>
    <cellStyle name="level2 2 7" xfId="207" xr:uid="{00000000-0005-0000-0000-0000CF000000}"/>
    <cellStyle name="level2 3" xfId="208" xr:uid="{00000000-0005-0000-0000-0000D0000000}"/>
    <cellStyle name="level2 4" xfId="209" xr:uid="{00000000-0005-0000-0000-0000D1000000}"/>
    <cellStyle name="level2 5" xfId="210" xr:uid="{00000000-0005-0000-0000-0000D2000000}"/>
    <cellStyle name="level2 6" xfId="211" xr:uid="{00000000-0005-0000-0000-0000D3000000}"/>
    <cellStyle name="level2 7" xfId="212" xr:uid="{00000000-0005-0000-0000-0000D4000000}"/>
    <cellStyle name="level2 8" xfId="213" xr:uid="{00000000-0005-0000-0000-0000D5000000}"/>
    <cellStyle name="level2 9" xfId="214" xr:uid="{00000000-0005-0000-0000-0000D6000000}"/>
    <cellStyle name="level2a" xfId="215" xr:uid="{00000000-0005-0000-0000-0000D7000000}"/>
    <cellStyle name="level2a 2" xfId="216" xr:uid="{00000000-0005-0000-0000-0000D8000000}"/>
    <cellStyle name="level2a 2 2" xfId="217" xr:uid="{00000000-0005-0000-0000-0000D9000000}"/>
    <cellStyle name="level2a 2 2 2" xfId="218" xr:uid="{00000000-0005-0000-0000-0000DA000000}"/>
    <cellStyle name="level2a 2 3" xfId="219" xr:uid="{00000000-0005-0000-0000-0000DB000000}"/>
    <cellStyle name="level2a 2 4" xfId="220" xr:uid="{00000000-0005-0000-0000-0000DC000000}"/>
    <cellStyle name="level2a 2 5" xfId="221" xr:uid="{00000000-0005-0000-0000-0000DD000000}"/>
    <cellStyle name="level2a 2 6" xfId="222" xr:uid="{00000000-0005-0000-0000-0000DE000000}"/>
    <cellStyle name="level2a 2 7" xfId="223" xr:uid="{00000000-0005-0000-0000-0000DF000000}"/>
    <cellStyle name="level2a 3" xfId="224" xr:uid="{00000000-0005-0000-0000-0000E0000000}"/>
    <cellStyle name="level2a 4" xfId="225" xr:uid="{00000000-0005-0000-0000-0000E1000000}"/>
    <cellStyle name="level2a 5" xfId="226" xr:uid="{00000000-0005-0000-0000-0000E2000000}"/>
    <cellStyle name="level2a 6" xfId="227" xr:uid="{00000000-0005-0000-0000-0000E3000000}"/>
    <cellStyle name="level2a 7" xfId="228" xr:uid="{00000000-0005-0000-0000-0000E4000000}"/>
    <cellStyle name="level2a 8" xfId="229" xr:uid="{00000000-0005-0000-0000-0000E5000000}"/>
    <cellStyle name="level2a 9" xfId="230" xr:uid="{00000000-0005-0000-0000-0000E6000000}"/>
    <cellStyle name="level3" xfId="231" xr:uid="{00000000-0005-0000-0000-0000E7000000}"/>
    <cellStyle name="level3 2" xfId="232" xr:uid="{00000000-0005-0000-0000-0000E8000000}"/>
    <cellStyle name="level3 3" xfId="233" xr:uid="{00000000-0005-0000-0000-0000E9000000}"/>
    <cellStyle name="level3 4" xfId="234" xr:uid="{00000000-0005-0000-0000-0000EA000000}"/>
    <cellStyle name="level3 5" xfId="235" xr:uid="{00000000-0005-0000-0000-0000EB000000}"/>
    <cellStyle name="level3 6" xfId="236" xr:uid="{00000000-0005-0000-0000-0000EC000000}"/>
    <cellStyle name="level3 7" xfId="237" xr:uid="{00000000-0005-0000-0000-0000ED000000}"/>
    <cellStyle name="level3 8" xfId="238" xr:uid="{00000000-0005-0000-0000-0000EE000000}"/>
    <cellStyle name="level3 9" xfId="239" xr:uid="{00000000-0005-0000-0000-0000EF000000}"/>
    <cellStyle name="Line titles-Rows" xfId="240" xr:uid="{00000000-0005-0000-0000-0000F0000000}"/>
    <cellStyle name="Migliaia (0)_aggancio anagrafe" xfId="241" xr:uid="{00000000-0005-0000-0000-0000F1000000}"/>
    <cellStyle name="Migliaia [0] 2" xfId="242" xr:uid="{00000000-0005-0000-0000-0000F2000000}"/>
    <cellStyle name="Migliaia [0] 2 2" xfId="243" xr:uid="{00000000-0005-0000-0000-0000F3000000}"/>
    <cellStyle name="Migliaia [0] 2 3" xfId="791" xr:uid="{00000000-0005-0000-0000-0000F4000000}"/>
    <cellStyle name="Migliaia [0] 3" xfId="244" xr:uid="{00000000-0005-0000-0000-0000F5000000}"/>
    <cellStyle name="Migliaia [0] 3 2" xfId="245" xr:uid="{00000000-0005-0000-0000-0000F6000000}"/>
    <cellStyle name="Migliaia [0] 4" xfId="246" xr:uid="{00000000-0005-0000-0000-0000F7000000}"/>
    <cellStyle name="Migliaia [0] 4 2" xfId="247" xr:uid="{00000000-0005-0000-0000-0000F8000000}"/>
    <cellStyle name="Migliaia [0] 4 2 2" xfId="248" xr:uid="{00000000-0005-0000-0000-0000F9000000}"/>
    <cellStyle name="Migliaia [0] 4 3" xfId="249" xr:uid="{00000000-0005-0000-0000-0000FA000000}"/>
    <cellStyle name="Migliaia [0] 4 3 2" xfId="777" xr:uid="{00000000-0005-0000-0000-0000FB000000}"/>
    <cellStyle name="Migliaia [0] 4 3 2 2" xfId="820" xr:uid="{00000000-0005-0000-0000-0000FC000000}"/>
    <cellStyle name="Migliaia [0] 4 4" xfId="776" xr:uid="{00000000-0005-0000-0000-0000FD000000}"/>
    <cellStyle name="Migliaia [0] 4 4 2" xfId="819" xr:uid="{00000000-0005-0000-0000-0000FE000000}"/>
    <cellStyle name="Migliaia 2" xfId="250" xr:uid="{00000000-0005-0000-0000-0000FF000000}"/>
    <cellStyle name="Migliaia 2 2" xfId="251" xr:uid="{00000000-0005-0000-0000-000000010000}"/>
    <cellStyle name="Migliaia 2 3" xfId="252" xr:uid="{00000000-0005-0000-0000-000001010000}"/>
    <cellStyle name="Migliaia 3" xfId="253" xr:uid="{00000000-0005-0000-0000-000002010000}"/>
    <cellStyle name="Migliaia 3 2" xfId="254" xr:uid="{00000000-0005-0000-0000-000003010000}"/>
    <cellStyle name="Migliaia 4" xfId="255" xr:uid="{00000000-0005-0000-0000-000004010000}"/>
    <cellStyle name="Migliaia 5" xfId="256" xr:uid="{00000000-0005-0000-0000-000005010000}"/>
    <cellStyle name="Migliaia 6" xfId="257" xr:uid="{00000000-0005-0000-0000-000006010000}"/>
    <cellStyle name="Migliaia 6 2" xfId="258" xr:uid="{00000000-0005-0000-0000-000007010000}"/>
    <cellStyle name="Migliaia 6 2 2" xfId="259" xr:uid="{00000000-0005-0000-0000-000008010000}"/>
    <cellStyle name="Migliaia 6 3" xfId="260" xr:uid="{00000000-0005-0000-0000-000009010000}"/>
    <cellStyle name="Milliers [0]_8GRAD" xfId="261" xr:uid="{00000000-0005-0000-0000-00000A010000}"/>
    <cellStyle name="Milliers_8GRAD" xfId="262" xr:uid="{00000000-0005-0000-0000-00000B010000}"/>
    <cellStyle name="Monétaire [0]_8GRAD" xfId="263" xr:uid="{00000000-0005-0000-0000-00000C010000}"/>
    <cellStyle name="Monétaire_8GRAD" xfId="264" xr:uid="{00000000-0005-0000-0000-00000D010000}"/>
    <cellStyle name="Normaali 2" xfId="265" xr:uid="{00000000-0005-0000-0000-00000E010000}"/>
    <cellStyle name="Normaali 3" xfId="266" xr:uid="{00000000-0005-0000-0000-00000F010000}"/>
    <cellStyle name="Normal - Style1" xfId="267" xr:uid="{00000000-0005-0000-0000-000010010000}"/>
    <cellStyle name="Normal 10" xfId="268" xr:uid="{00000000-0005-0000-0000-000011010000}"/>
    <cellStyle name="Normal 10 2" xfId="269" xr:uid="{00000000-0005-0000-0000-000012010000}"/>
    <cellStyle name="Normal 10 2 2" xfId="270" xr:uid="{00000000-0005-0000-0000-000013010000}"/>
    <cellStyle name="Normal 10 3" xfId="271" xr:uid="{00000000-0005-0000-0000-000014010000}"/>
    <cellStyle name="Normal 11" xfId="272" xr:uid="{00000000-0005-0000-0000-000015010000}"/>
    <cellStyle name="Normal 11 2" xfId="273" xr:uid="{00000000-0005-0000-0000-000016010000}"/>
    <cellStyle name="Normal 11 3" xfId="274" xr:uid="{00000000-0005-0000-0000-000017010000}"/>
    <cellStyle name="Normal 11 4" xfId="275" xr:uid="{00000000-0005-0000-0000-000018010000}"/>
    <cellStyle name="Normal 11 5" xfId="276" xr:uid="{00000000-0005-0000-0000-000019010000}"/>
    <cellStyle name="Normal 11 6" xfId="277" xr:uid="{00000000-0005-0000-0000-00001A010000}"/>
    <cellStyle name="Normal 11 7" xfId="278" xr:uid="{00000000-0005-0000-0000-00001B010000}"/>
    <cellStyle name="Normal 12" xfId="279" xr:uid="{00000000-0005-0000-0000-00001C010000}"/>
    <cellStyle name="Normal 12 2" xfId="280" xr:uid="{00000000-0005-0000-0000-00001D010000}"/>
    <cellStyle name="Normal 12 2 2" xfId="281" xr:uid="{00000000-0005-0000-0000-00001E010000}"/>
    <cellStyle name="Normal 13" xfId="282" xr:uid="{00000000-0005-0000-0000-00001F010000}"/>
    <cellStyle name="Normal 14" xfId="283" xr:uid="{00000000-0005-0000-0000-000020010000}"/>
    <cellStyle name="Normal 15" xfId="284" xr:uid="{00000000-0005-0000-0000-000021010000}"/>
    <cellStyle name="Normal 16" xfId="285" xr:uid="{00000000-0005-0000-0000-000022010000}"/>
    <cellStyle name="Normal 17" xfId="286" xr:uid="{00000000-0005-0000-0000-000023010000}"/>
    <cellStyle name="Normal 18" xfId="287" xr:uid="{00000000-0005-0000-0000-000024010000}"/>
    <cellStyle name="Normal 2" xfId="288" xr:uid="{00000000-0005-0000-0000-000025010000}"/>
    <cellStyle name="Normal 2 10" xfId="289" xr:uid="{00000000-0005-0000-0000-000026010000}"/>
    <cellStyle name="Normal 2 11" xfId="290" xr:uid="{00000000-0005-0000-0000-000027010000}"/>
    <cellStyle name="Normal 2 2" xfId="291" xr:uid="{00000000-0005-0000-0000-000028010000}"/>
    <cellStyle name="Normal 2 2 10" xfId="292" xr:uid="{00000000-0005-0000-0000-000029010000}"/>
    <cellStyle name="Normal 2 2 2" xfId="293" xr:uid="{00000000-0005-0000-0000-00002A010000}"/>
    <cellStyle name="Normal 2 2 2 2" xfId="294" xr:uid="{00000000-0005-0000-0000-00002B010000}"/>
    <cellStyle name="Normal 2 2 2_7_7" xfId="295" xr:uid="{00000000-0005-0000-0000-00002C010000}"/>
    <cellStyle name="Normal 2 2 3" xfId="296" xr:uid="{00000000-0005-0000-0000-00002D010000}"/>
    <cellStyle name="Normal 2 2 3 2" xfId="297" xr:uid="{00000000-0005-0000-0000-00002E010000}"/>
    <cellStyle name="Normal 2 2 3 2 2" xfId="298" xr:uid="{00000000-0005-0000-0000-00002F010000}"/>
    <cellStyle name="Normal 2 2 3 3" xfId="299" xr:uid="{00000000-0005-0000-0000-000030010000}"/>
    <cellStyle name="Normal 2 2 4" xfId="300" xr:uid="{00000000-0005-0000-0000-000031010000}"/>
    <cellStyle name="Normal 2 2 4 2" xfId="301" xr:uid="{00000000-0005-0000-0000-000032010000}"/>
    <cellStyle name="Normal 2 2 5" xfId="302" xr:uid="{00000000-0005-0000-0000-000033010000}"/>
    <cellStyle name="Normal 2 2 6" xfId="303" xr:uid="{00000000-0005-0000-0000-000034010000}"/>
    <cellStyle name="Normal 2 2 7" xfId="304" xr:uid="{00000000-0005-0000-0000-000035010000}"/>
    <cellStyle name="Normal 2 2 8" xfId="305" xr:uid="{00000000-0005-0000-0000-000036010000}"/>
    <cellStyle name="Normal 2 2 9" xfId="306" xr:uid="{00000000-0005-0000-0000-000037010000}"/>
    <cellStyle name="Normal 2 3" xfId="307" xr:uid="{00000000-0005-0000-0000-000038010000}"/>
    <cellStyle name="Normal 2 3 2" xfId="308" xr:uid="{00000000-0005-0000-0000-000039010000}"/>
    <cellStyle name="Normal 2 3 2 2" xfId="309" xr:uid="{00000000-0005-0000-0000-00003A010000}"/>
    <cellStyle name="Normal 2 3 3" xfId="310" xr:uid="{00000000-0005-0000-0000-00003B010000}"/>
    <cellStyle name="Normal 2 4" xfId="311" xr:uid="{00000000-0005-0000-0000-00003C010000}"/>
    <cellStyle name="Normal 2 4 2" xfId="312" xr:uid="{00000000-0005-0000-0000-00003D010000}"/>
    <cellStyle name="Normal 2 4 2 2" xfId="313" xr:uid="{00000000-0005-0000-0000-00003E010000}"/>
    <cellStyle name="Normal 2 4 3" xfId="314" xr:uid="{00000000-0005-0000-0000-00003F010000}"/>
    <cellStyle name="Normal 2 5" xfId="315" xr:uid="{00000000-0005-0000-0000-000040010000}"/>
    <cellStyle name="Normal 2 5 2" xfId="316" xr:uid="{00000000-0005-0000-0000-000041010000}"/>
    <cellStyle name="Normal 2 5 2 2" xfId="317" xr:uid="{00000000-0005-0000-0000-000042010000}"/>
    <cellStyle name="Normal 2 5 3" xfId="318" xr:uid="{00000000-0005-0000-0000-000043010000}"/>
    <cellStyle name="Normal 2 6" xfId="319" xr:uid="{00000000-0005-0000-0000-000044010000}"/>
    <cellStyle name="Normal 2 6 2" xfId="320" xr:uid="{00000000-0005-0000-0000-000045010000}"/>
    <cellStyle name="Normal 2 6 2 2" xfId="321" xr:uid="{00000000-0005-0000-0000-000046010000}"/>
    <cellStyle name="Normal 2 6 3" xfId="322" xr:uid="{00000000-0005-0000-0000-000047010000}"/>
    <cellStyle name="Normal 2 7" xfId="323" xr:uid="{00000000-0005-0000-0000-000048010000}"/>
    <cellStyle name="Normal 2 7 2" xfId="324" xr:uid="{00000000-0005-0000-0000-000049010000}"/>
    <cellStyle name="Normal 2 7 2 2" xfId="325" xr:uid="{00000000-0005-0000-0000-00004A010000}"/>
    <cellStyle name="Normal 2 7 3" xfId="326" xr:uid="{00000000-0005-0000-0000-00004B010000}"/>
    <cellStyle name="Normal 2 8" xfId="327" xr:uid="{00000000-0005-0000-0000-00004C010000}"/>
    <cellStyle name="Normal 2 8 2" xfId="328" xr:uid="{00000000-0005-0000-0000-00004D010000}"/>
    <cellStyle name="Normal 2 8 3" xfId="329" xr:uid="{00000000-0005-0000-0000-00004E010000}"/>
    <cellStyle name="Normal 2 9" xfId="330" xr:uid="{00000000-0005-0000-0000-00004F010000}"/>
    <cellStyle name="Normal 2_AUG_TabChap2" xfId="331" xr:uid="{00000000-0005-0000-0000-000050010000}"/>
    <cellStyle name="Normal 3" xfId="332" xr:uid="{00000000-0005-0000-0000-000051010000}"/>
    <cellStyle name="Normal 3 10" xfId="333" xr:uid="{00000000-0005-0000-0000-000052010000}"/>
    <cellStyle name="Normal 3 11" xfId="334" xr:uid="{00000000-0005-0000-0000-000053010000}"/>
    <cellStyle name="Normal 3 2" xfId="335" xr:uid="{00000000-0005-0000-0000-000054010000}"/>
    <cellStyle name="Normal 3 2 2" xfId="336" xr:uid="{00000000-0005-0000-0000-000055010000}"/>
    <cellStyle name="Normal 3 2 2 2" xfId="337" xr:uid="{00000000-0005-0000-0000-000056010000}"/>
    <cellStyle name="Normal 3 2 2 2 2" xfId="338" xr:uid="{00000000-0005-0000-0000-000057010000}"/>
    <cellStyle name="Normal 3 2 2 2 2 2" xfId="339" xr:uid="{00000000-0005-0000-0000-000058010000}"/>
    <cellStyle name="Normal 3 2 2 2 3" xfId="340" xr:uid="{00000000-0005-0000-0000-000059010000}"/>
    <cellStyle name="Normal 3 2 2 2 4" xfId="341" xr:uid="{00000000-0005-0000-0000-00005A010000}"/>
    <cellStyle name="Normal 3 2 2_7_7" xfId="342" xr:uid="{00000000-0005-0000-0000-00005B010000}"/>
    <cellStyle name="Normal 3 2 3" xfId="343" xr:uid="{00000000-0005-0000-0000-00005C010000}"/>
    <cellStyle name="Normal 3 3" xfId="344" xr:uid="{00000000-0005-0000-0000-00005D010000}"/>
    <cellStyle name="Normal 3 3 2" xfId="345" xr:uid="{00000000-0005-0000-0000-00005E010000}"/>
    <cellStyle name="Normal 3 3 2 2" xfId="346" xr:uid="{00000000-0005-0000-0000-00005F010000}"/>
    <cellStyle name="Normal 3 3 3" xfId="347" xr:uid="{00000000-0005-0000-0000-000060010000}"/>
    <cellStyle name="Normal 3 4" xfId="348" xr:uid="{00000000-0005-0000-0000-000061010000}"/>
    <cellStyle name="Normal 3 4 2" xfId="349" xr:uid="{00000000-0005-0000-0000-000062010000}"/>
    <cellStyle name="Normal 3 4 2 2" xfId="350" xr:uid="{00000000-0005-0000-0000-000063010000}"/>
    <cellStyle name="Normal 3 4 3" xfId="351" xr:uid="{00000000-0005-0000-0000-000064010000}"/>
    <cellStyle name="Normal 3 5" xfId="352" xr:uid="{00000000-0005-0000-0000-000065010000}"/>
    <cellStyle name="Normal 3 5 2" xfId="353" xr:uid="{00000000-0005-0000-0000-000066010000}"/>
    <cellStyle name="Normal 3 5 2 2" xfId="354" xr:uid="{00000000-0005-0000-0000-000067010000}"/>
    <cellStyle name="Normal 3 5 3" xfId="355" xr:uid="{00000000-0005-0000-0000-000068010000}"/>
    <cellStyle name="Normal 3 6" xfId="356" xr:uid="{00000000-0005-0000-0000-000069010000}"/>
    <cellStyle name="Normal 3 7" xfId="357" xr:uid="{00000000-0005-0000-0000-00006A010000}"/>
    <cellStyle name="Normal 3 8" xfId="358" xr:uid="{00000000-0005-0000-0000-00006B010000}"/>
    <cellStyle name="Normal 3 9" xfId="359" xr:uid="{00000000-0005-0000-0000-00006C010000}"/>
    <cellStyle name="Normal 4" xfId="360" xr:uid="{00000000-0005-0000-0000-00006D010000}"/>
    <cellStyle name="Normal 4 10" xfId="361" xr:uid="{00000000-0005-0000-0000-00006E010000}"/>
    <cellStyle name="Normal 4 10 2" xfId="362" xr:uid="{00000000-0005-0000-0000-00006F010000}"/>
    <cellStyle name="Normal 4 10 2 2" xfId="363" xr:uid="{00000000-0005-0000-0000-000070010000}"/>
    <cellStyle name="Normal 4 10 3" xfId="364" xr:uid="{00000000-0005-0000-0000-000071010000}"/>
    <cellStyle name="Normal 4 2" xfId="365" xr:uid="{00000000-0005-0000-0000-000072010000}"/>
    <cellStyle name="Normal 4 2 2" xfId="366" xr:uid="{00000000-0005-0000-0000-000073010000}"/>
    <cellStyle name="Normal 4 2 2 2" xfId="367" xr:uid="{00000000-0005-0000-0000-000074010000}"/>
    <cellStyle name="Normal 4 2 3" xfId="368" xr:uid="{00000000-0005-0000-0000-000075010000}"/>
    <cellStyle name="Normal 4 3" xfId="369" xr:uid="{00000000-0005-0000-0000-000076010000}"/>
    <cellStyle name="Normal 4 3 2" xfId="370" xr:uid="{00000000-0005-0000-0000-000077010000}"/>
    <cellStyle name="Normal 4 3 2 2" xfId="371" xr:uid="{00000000-0005-0000-0000-000078010000}"/>
    <cellStyle name="Normal 4 3 3" xfId="372" xr:uid="{00000000-0005-0000-0000-000079010000}"/>
    <cellStyle name="Normal 4 4" xfId="373" xr:uid="{00000000-0005-0000-0000-00007A010000}"/>
    <cellStyle name="Normal 4 4 2" xfId="374" xr:uid="{00000000-0005-0000-0000-00007B010000}"/>
    <cellStyle name="Normal 4 4 2 2" xfId="375" xr:uid="{00000000-0005-0000-0000-00007C010000}"/>
    <cellStyle name="Normal 4 4 3" xfId="376" xr:uid="{00000000-0005-0000-0000-00007D010000}"/>
    <cellStyle name="Normal 4 5" xfId="377" xr:uid="{00000000-0005-0000-0000-00007E010000}"/>
    <cellStyle name="Normal 4 5 2" xfId="378" xr:uid="{00000000-0005-0000-0000-00007F010000}"/>
    <cellStyle name="Normal 4 5 2 2" xfId="379" xr:uid="{00000000-0005-0000-0000-000080010000}"/>
    <cellStyle name="Normal 4 5 3" xfId="380" xr:uid="{00000000-0005-0000-0000-000081010000}"/>
    <cellStyle name="Normal 4 6" xfId="381" xr:uid="{00000000-0005-0000-0000-000082010000}"/>
    <cellStyle name="Normal 4 6 2" xfId="382" xr:uid="{00000000-0005-0000-0000-000083010000}"/>
    <cellStyle name="Normal 4 6 2 2" xfId="383" xr:uid="{00000000-0005-0000-0000-000084010000}"/>
    <cellStyle name="Normal 4 6 3" xfId="384" xr:uid="{00000000-0005-0000-0000-000085010000}"/>
    <cellStyle name="Normal 4 7" xfId="385" xr:uid="{00000000-0005-0000-0000-000086010000}"/>
    <cellStyle name="Normal 4 7 2" xfId="386" xr:uid="{00000000-0005-0000-0000-000087010000}"/>
    <cellStyle name="Normal 4 7 2 2" xfId="387" xr:uid="{00000000-0005-0000-0000-000088010000}"/>
    <cellStyle name="Normal 4 7 3" xfId="388" xr:uid="{00000000-0005-0000-0000-000089010000}"/>
    <cellStyle name="Normal 4 8" xfId="389" xr:uid="{00000000-0005-0000-0000-00008A010000}"/>
    <cellStyle name="Normal 4 8 2" xfId="390" xr:uid="{00000000-0005-0000-0000-00008B010000}"/>
    <cellStyle name="Normal 4 8 2 2" xfId="391" xr:uid="{00000000-0005-0000-0000-00008C010000}"/>
    <cellStyle name="Normal 4 8 3" xfId="392" xr:uid="{00000000-0005-0000-0000-00008D010000}"/>
    <cellStyle name="Normal 4 9" xfId="393" xr:uid="{00000000-0005-0000-0000-00008E010000}"/>
    <cellStyle name="Normal 4 9 2" xfId="394" xr:uid="{00000000-0005-0000-0000-00008F010000}"/>
    <cellStyle name="Normal 4 9 2 2" xfId="395" xr:uid="{00000000-0005-0000-0000-000090010000}"/>
    <cellStyle name="Normal 4 9 3" xfId="396" xr:uid="{00000000-0005-0000-0000-000091010000}"/>
    <cellStyle name="Normal 4_7_7" xfId="397" xr:uid="{00000000-0005-0000-0000-000092010000}"/>
    <cellStyle name="Normal 5" xfId="398" xr:uid="{00000000-0005-0000-0000-000093010000}"/>
    <cellStyle name="Normal 5 2" xfId="399" xr:uid="{00000000-0005-0000-0000-000094010000}"/>
    <cellStyle name="Normal 5 2 2" xfId="400" xr:uid="{00000000-0005-0000-0000-000095010000}"/>
    <cellStyle name="Normal 5 2 3" xfId="401" xr:uid="{00000000-0005-0000-0000-000096010000}"/>
    <cellStyle name="Normal 5 2 4" xfId="402" xr:uid="{00000000-0005-0000-0000-000097010000}"/>
    <cellStyle name="Normal 5 2 5" xfId="403" xr:uid="{00000000-0005-0000-0000-000098010000}"/>
    <cellStyle name="Normal 5 2 6" xfId="404" xr:uid="{00000000-0005-0000-0000-000099010000}"/>
    <cellStyle name="Normal 5 3" xfId="405" xr:uid="{00000000-0005-0000-0000-00009A010000}"/>
    <cellStyle name="Normal 5 3 2" xfId="406" xr:uid="{00000000-0005-0000-0000-00009B010000}"/>
    <cellStyle name="Normal 5 3 2 2" xfId="407" xr:uid="{00000000-0005-0000-0000-00009C010000}"/>
    <cellStyle name="Normal 5 3 3" xfId="408" xr:uid="{00000000-0005-0000-0000-00009D010000}"/>
    <cellStyle name="Normal 6" xfId="409" xr:uid="{00000000-0005-0000-0000-00009E010000}"/>
    <cellStyle name="Normal 6 2" xfId="410" xr:uid="{00000000-0005-0000-0000-00009F010000}"/>
    <cellStyle name="Normal 6 3" xfId="411" xr:uid="{00000000-0005-0000-0000-0000A0010000}"/>
    <cellStyle name="Normal 7" xfId="412" xr:uid="{00000000-0005-0000-0000-0000A1010000}"/>
    <cellStyle name="Normal 8" xfId="413" xr:uid="{00000000-0005-0000-0000-0000A2010000}"/>
    <cellStyle name="Normal 8 10" xfId="414" xr:uid="{00000000-0005-0000-0000-0000A3010000}"/>
    <cellStyle name="Normal 8 11" xfId="415" xr:uid="{00000000-0005-0000-0000-0000A4010000}"/>
    <cellStyle name="Normal 8 12" xfId="416" xr:uid="{00000000-0005-0000-0000-0000A5010000}"/>
    <cellStyle name="Normal 8 13" xfId="417" xr:uid="{00000000-0005-0000-0000-0000A6010000}"/>
    <cellStyle name="Normal 8 14" xfId="418" xr:uid="{00000000-0005-0000-0000-0000A7010000}"/>
    <cellStyle name="Normal 8 15" xfId="419" xr:uid="{00000000-0005-0000-0000-0000A8010000}"/>
    <cellStyle name="Normal 8 16" xfId="420" xr:uid="{00000000-0005-0000-0000-0000A9010000}"/>
    <cellStyle name="Normal 8 16 2" xfId="421" xr:uid="{00000000-0005-0000-0000-0000AA010000}"/>
    <cellStyle name="Normal 8 17" xfId="422" xr:uid="{00000000-0005-0000-0000-0000AB010000}"/>
    <cellStyle name="Normal 8 2" xfId="423" xr:uid="{00000000-0005-0000-0000-0000AC010000}"/>
    <cellStyle name="Normal 8 3" xfId="424" xr:uid="{00000000-0005-0000-0000-0000AD010000}"/>
    <cellStyle name="Normal 8 3 2" xfId="425" xr:uid="{00000000-0005-0000-0000-0000AE010000}"/>
    <cellStyle name="Normal 8 3 3" xfId="426" xr:uid="{00000000-0005-0000-0000-0000AF010000}"/>
    <cellStyle name="Normal 8 3 4" xfId="427" xr:uid="{00000000-0005-0000-0000-0000B0010000}"/>
    <cellStyle name="Normal 8 3 5" xfId="428" xr:uid="{00000000-0005-0000-0000-0000B1010000}"/>
    <cellStyle name="Normal 8 3 6" xfId="429" xr:uid="{00000000-0005-0000-0000-0000B2010000}"/>
    <cellStyle name="Normal 8 3 7" xfId="430" xr:uid="{00000000-0005-0000-0000-0000B3010000}"/>
    <cellStyle name="Normal 8 3 7 2" xfId="431" xr:uid="{00000000-0005-0000-0000-0000B4010000}"/>
    <cellStyle name="Normal 8 3 8" xfId="432" xr:uid="{00000000-0005-0000-0000-0000B5010000}"/>
    <cellStyle name="Normal 8 4" xfId="433" xr:uid="{00000000-0005-0000-0000-0000B6010000}"/>
    <cellStyle name="Normal 8 4 2" xfId="434" xr:uid="{00000000-0005-0000-0000-0000B7010000}"/>
    <cellStyle name="Normal 8 4 3" xfId="435" xr:uid="{00000000-0005-0000-0000-0000B8010000}"/>
    <cellStyle name="Normal 8 4 4" xfId="436" xr:uid="{00000000-0005-0000-0000-0000B9010000}"/>
    <cellStyle name="Normal 8 4 5" xfId="437" xr:uid="{00000000-0005-0000-0000-0000BA010000}"/>
    <cellStyle name="Normal 8 4 6" xfId="438" xr:uid="{00000000-0005-0000-0000-0000BB010000}"/>
    <cellStyle name="Normal 8 4 7" xfId="439" xr:uid="{00000000-0005-0000-0000-0000BC010000}"/>
    <cellStyle name="Normal 8 4 7 2" xfId="440" xr:uid="{00000000-0005-0000-0000-0000BD010000}"/>
    <cellStyle name="Normal 8 4 8" xfId="441" xr:uid="{00000000-0005-0000-0000-0000BE010000}"/>
    <cellStyle name="Normal 8 5" xfId="442" xr:uid="{00000000-0005-0000-0000-0000BF010000}"/>
    <cellStyle name="Normal 8 5 2" xfId="443" xr:uid="{00000000-0005-0000-0000-0000C0010000}"/>
    <cellStyle name="Normal 8 5 3" xfId="444" xr:uid="{00000000-0005-0000-0000-0000C1010000}"/>
    <cellStyle name="Normal 8 5 4" xfId="445" xr:uid="{00000000-0005-0000-0000-0000C2010000}"/>
    <cellStyle name="Normal 8 5 5" xfId="446" xr:uid="{00000000-0005-0000-0000-0000C3010000}"/>
    <cellStyle name="Normal 8 5 6" xfId="447" xr:uid="{00000000-0005-0000-0000-0000C4010000}"/>
    <cellStyle name="Normal 8 5 7" xfId="448" xr:uid="{00000000-0005-0000-0000-0000C5010000}"/>
    <cellStyle name="Normal 8 5 7 2" xfId="449" xr:uid="{00000000-0005-0000-0000-0000C6010000}"/>
    <cellStyle name="Normal 8 5 8" xfId="450" xr:uid="{00000000-0005-0000-0000-0000C7010000}"/>
    <cellStyle name="Normal 8 6" xfId="451" xr:uid="{00000000-0005-0000-0000-0000C8010000}"/>
    <cellStyle name="Normal 8 7" xfId="452" xr:uid="{00000000-0005-0000-0000-0000C9010000}"/>
    <cellStyle name="Normal 8 8" xfId="453" xr:uid="{00000000-0005-0000-0000-0000CA010000}"/>
    <cellStyle name="Normal 8 9" xfId="454" xr:uid="{00000000-0005-0000-0000-0000CB010000}"/>
    <cellStyle name="Normal 9" xfId="455" xr:uid="{00000000-0005-0000-0000-0000CC010000}"/>
    <cellStyle name="Normal 9 2" xfId="456" xr:uid="{00000000-0005-0000-0000-0000CD010000}"/>
    <cellStyle name="Normal 9 3" xfId="457" xr:uid="{00000000-0005-0000-0000-0000CE010000}"/>
    <cellStyle name="Normal 9 3 2" xfId="458" xr:uid="{00000000-0005-0000-0000-0000CF010000}"/>
    <cellStyle name="Normal 9 4" xfId="459" xr:uid="{00000000-0005-0000-0000-0000D0010000}"/>
    <cellStyle name="Normál_8gradk" xfId="460" xr:uid="{00000000-0005-0000-0000-0000D1010000}"/>
    <cellStyle name="Normal_B1.1b" xfId="461" xr:uid="{00000000-0005-0000-0000-0000D2010000}"/>
    <cellStyle name="Normal-blank" xfId="462" xr:uid="{00000000-0005-0000-0000-0000D3010000}"/>
    <cellStyle name="Normal-bottom" xfId="463" xr:uid="{00000000-0005-0000-0000-0000D4010000}"/>
    <cellStyle name="Normal-center" xfId="464" xr:uid="{00000000-0005-0000-0000-0000D5010000}"/>
    <cellStyle name="Normal-droit" xfId="465" xr:uid="{00000000-0005-0000-0000-0000D6010000}"/>
    <cellStyle name="Normale" xfId="0" builtinId="0"/>
    <cellStyle name="Normale 10" xfId="806" xr:uid="{00000000-0005-0000-0000-0000D8010000}"/>
    <cellStyle name="Normale 10 2" xfId="825" xr:uid="{00000000-0005-0000-0000-0000D9010000}"/>
    <cellStyle name="Normale 11" xfId="812" xr:uid="{00000000-0005-0000-0000-0000DA010000}"/>
    <cellStyle name="Normale 2" xfId="466" xr:uid="{00000000-0005-0000-0000-0000DB010000}"/>
    <cellStyle name="Normale 2 2" xfId="467" xr:uid="{00000000-0005-0000-0000-0000DC010000}"/>
    <cellStyle name="Normale 2 2 2" xfId="468" xr:uid="{00000000-0005-0000-0000-0000DD010000}"/>
    <cellStyle name="Normale 2 2 3 2 2 2" xfId="816" xr:uid="{00000000-0005-0000-0000-0000DE010000}"/>
    <cellStyle name="Normale 2 3" xfId="469" xr:uid="{00000000-0005-0000-0000-0000DF010000}"/>
    <cellStyle name="Normale 2 3 2" xfId="470" xr:uid="{00000000-0005-0000-0000-0000E0010000}"/>
    <cellStyle name="Normale 2 4" xfId="471" xr:uid="{00000000-0005-0000-0000-0000E1010000}"/>
    <cellStyle name="Normale 2 5" xfId="813" xr:uid="{00000000-0005-0000-0000-0000E2010000}"/>
    <cellStyle name="Normale 3" xfId="472" xr:uid="{00000000-0005-0000-0000-0000E3010000}"/>
    <cellStyle name="Normale 3 2" xfId="473" xr:uid="{00000000-0005-0000-0000-0000E4010000}"/>
    <cellStyle name="Normale 3 2 2" xfId="474" xr:uid="{00000000-0005-0000-0000-0000E5010000}"/>
    <cellStyle name="Normale 3 2 2 2" xfId="774" xr:uid="{00000000-0005-0000-0000-0000E6010000}"/>
    <cellStyle name="Normale 3 2 2 2 2" xfId="784" xr:uid="{00000000-0005-0000-0000-0000E7010000}"/>
    <cellStyle name="Normale 3 2 2 2 3" xfId="799" xr:uid="{00000000-0005-0000-0000-0000E8010000}"/>
    <cellStyle name="Normale 3 2 2 2 3 2" xfId="809" xr:uid="{00000000-0005-0000-0000-0000E9010000}"/>
    <cellStyle name="Normale 3 2 2 2 3 3" xfId="822" xr:uid="{00000000-0005-0000-0000-0000EA010000}"/>
    <cellStyle name="Normale 3 2 2 3" xfId="781" xr:uid="{00000000-0005-0000-0000-0000EB010000}"/>
    <cellStyle name="Normale 3 2 2 4" xfId="793" xr:uid="{00000000-0005-0000-0000-0000EC010000}"/>
    <cellStyle name="Normale 3 2 2 4 2" xfId="796" xr:uid="{00000000-0005-0000-0000-0000ED010000}"/>
    <cellStyle name="Normale 3 2 2 4 2 2" xfId="805" xr:uid="{00000000-0005-0000-0000-0000EE010000}"/>
    <cellStyle name="Normale 3 2 3" xfId="772" xr:uid="{00000000-0005-0000-0000-0000EF010000}"/>
    <cellStyle name="Normale 3 2 3 2" xfId="475" xr:uid="{00000000-0005-0000-0000-0000F0010000}"/>
    <cellStyle name="Normale 3 2 3 3" xfId="783" xr:uid="{00000000-0005-0000-0000-0000F1010000}"/>
    <cellStyle name="Normale 3 2 3 4" xfId="798" xr:uid="{00000000-0005-0000-0000-0000F2010000}"/>
    <cellStyle name="Normale 3 2 3 5" xfId="808" xr:uid="{00000000-0005-0000-0000-0000F3010000}"/>
    <cellStyle name="Normale 3 2 3 5 2" xfId="827" xr:uid="{00000000-0005-0000-0000-0000F4010000}"/>
    <cellStyle name="Normale 3 2 4" xfId="779" xr:uid="{00000000-0005-0000-0000-0000F5010000}"/>
    <cellStyle name="Normale 3 2 5" xfId="790" xr:uid="{00000000-0005-0000-0000-0000F6010000}"/>
    <cellStyle name="Normale 3 3" xfId="770" xr:uid="{00000000-0005-0000-0000-0000F7010000}"/>
    <cellStyle name="Normale 3 3 2" xfId="788" xr:uid="{00000000-0005-0000-0000-0000F8010000}"/>
    <cellStyle name="Normale 4" xfId="476" xr:uid="{00000000-0005-0000-0000-0000F9010000}"/>
    <cellStyle name="Normale 4 2" xfId="477" xr:uid="{00000000-0005-0000-0000-0000FA010000}"/>
    <cellStyle name="Normale 5" xfId="478" xr:uid="{00000000-0005-0000-0000-0000FB010000}"/>
    <cellStyle name="Normale 5 2 2" xfId="479" xr:uid="{00000000-0005-0000-0000-0000FC010000}"/>
    <cellStyle name="Normale 6" xfId="480" xr:uid="{00000000-0005-0000-0000-0000FD010000}"/>
    <cellStyle name="Normale 6 2" xfId="481" xr:uid="{00000000-0005-0000-0000-0000FE010000}"/>
    <cellStyle name="Normale 6 2 2" xfId="775" xr:uid="{00000000-0005-0000-0000-0000FF010000}"/>
    <cellStyle name="Normale 6 2 2 2" xfId="785" xr:uid="{00000000-0005-0000-0000-000000020000}"/>
    <cellStyle name="Normale 6 2 2 3" xfId="801" xr:uid="{00000000-0005-0000-0000-000001020000}"/>
    <cellStyle name="Normale 6 2 2 3 2" xfId="811" xr:uid="{00000000-0005-0000-0000-000002020000}"/>
    <cellStyle name="Normale 6 2 2 3 3" xfId="824" xr:uid="{00000000-0005-0000-0000-000003020000}"/>
    <cellStyle name="Normale 6 3" xfId="482" xr:uid="{00000000-0005-0000-0000-000004020000}"/>
    <cellStyle name="Normale 6 4" xfId="814" xr:uid="{00000000-0005-0000-0000-000005020000}"/>
    <cellStyle name="Normale 7" xfId="483" xr:uid="{00000000-0005-0000-0000-000006020000}"/>
    <cellStyle name="Normale 7 2" xfId="484" xr:uid="{00000000-0005-0000-0000-000007020000}"/>
    <cellStyle name="Normale 8" xfId="485" xr:uid="{00000000-0005-0000-0000-000008020000}"/>
    <cellStyle name="Normale 8 2" xfId="486" xr:uid="{00000000-0005-0000-0000-000009020000}"/>
    <cellStyle name="Normale 9" xfId="487" xr:uid="{00000000-0005-0000-0000-00000A020000}"/>
    <cellStyle name="Normale 9 2" xfId="488" xr:uid="{00000000-0005-0000-0000-00000B020000}"/>
    <cellStyle name="Normale 9 2 2" xfId="773" xr:uid="{00000000-0005-0000-0000-00000C020000}"/>
    <cellStyle name="Normale 9 2 2 2" xfId="786" xr:uid="{00000000-0005-0000-0000-00000D020000}"/>
    <cellStyle name="Normale 9 2 2 3" xfId="800" xr:uid="{00000000-0005-0000-0000-00000E020000}"/>
    <cellStyle name="Normale 9 2 2 3 2" xfId="810" xr:uid="{00000000-0005-0000-0000-00000F020000}"/>
    <cellStyle name="Normale 9 2 2 3 3" xfId="823" xr:uid="{00000000-0005-0000-0000-000010020000}"/>
    <cellStyle name="Normale 9 2 3" xfId="780" xr:uid="{00000000-0005-0000-0000-000011020000}"/>
    <cellStyle name="Normale 9 2 3 2" xfId="795" xr:uid="{00000000-0005-0000-0000-000012020000}"/>
    <cellStyle name="Normale 9 2 3 2 2" xfId="804" xr:uid="{00000000-0005-0000-0000-000013020000}"/>
    <cellStyle name="Normale 9 2 4" xfId="792" xr:uid="{00000000-0005-0000-0000-000014020000}"/>
    <cellStyle name="Normale 9 2 4 2" xfId="794" xr:uid="{00000000-0005-0000-0000-000015020000}"/>
    <cellStyle name="Normale 9 2 4 2 2" xfId="803" xr:uid="{00000000-0005-0000-0000-000016020000}"/>
    <cellStyle name="Normale 9 2 4 2 2 2" xfId="815" xr:uid="{00000000-0005-0000-0000-000017020000}"/>
    <cellStyle name="Normale 9 2 4 2 3" xfId="821" xr:uid="{00000000-0005-0000-0000-000018020000}"/>
    <cellStyle name="Normale 9 3" xfId="771" xr:uid="{00000000-0005-0000-0000-000019020000}"/>
    <cellStyle name="Normale 9 3 2" xfId="782" xr:uid="{00000000-0005-0000-0000-00001A020000}"/>
    <cellStyle name="Normale 9 3 3" xfId="797" xr:uid="{00000000-0005-0000-0000-00001B020000}"/>
    <cellStyle name="Normale 9 3 4" xfId="807" xr:uid="{00000000-0005-0000-0000-00001C020000}"/>
    <cellStyle name="Normale 9 3 4 2" xfId="826" xr:uid="{00000000-0005-0000-0000-00001D020000}"/>
    <cellStyle name="Normale 9 4" xfId="778" xr:uid="{00000000-0005-0000-0000-00001E020000}"/>
    <cellStyle name="Normale 9 5" xfId="789" xr:uid="{00000000-0005-0000-0000-00001F020000}"/>
    <cellStyle name="Normale_ASI99 TAVOLA 20" xfId="817" xr:uid="{00000000-0005-0000-0000-000020020000}"/>
    <cellStyle name="Normale_ASI99 TAVOLA 4" xfId="818" xr:uid="{00000000-0005-0000-0000-000021020000}"/>
    <cellStyle name="Normale_TAV10_17 2" xfId="489" xr:uid="{00000000-0005-0000-0000-000022020000}"/>
    <cellStyle name="Normale_VOLUME" xfId="802" xr:uid="{00000000-0005-0000-0000-000023020000}"/>
    <cellStyle name="Normal-top" xfId="490" xr:uid="{00000000-0005-0000-0000-000024020000}"/>
    <cellStyle name="Nota 2" xfId="491" xr:uid="{00000000-0005-0000-0000-000025020000}"/>
    <cellStyle name="Note 10 2" xfId="492" xr:uid="{00000000-0005-0000-0000-000026020000}"/>
    <cellStyle name="Note 10 2 2" xfId="493" xr:uid="{00000000-0005-0000-0000-000027020000}"/>
    <cellStyle name="Note 10 2 3" xfId="494" xr:uid="{00000000-0005-0000-0000-000028020000}"/>
    <cellStyle name="Note 10 3" xfId="495" xr:uid="{00000000-0005-0000-0000-000029020000}"/>
    <cellStyle name="Note 10 3 2" xfId="496" xr:uid="{00000000-0005-0000-0000-00002A020000}"/>
    <cellStyle name="Note 10 3 3" xfId="497" xr:uid="{00000000-0005-0000-0000-00002B020000}"/>
    <cellStyle name="Note 10 4" xfId="498" xr:uid="{00000000-0005-0000-0000-00002C020000}"/>
    <cellStyle name="Note 10 4 2" xfId="499" xr:uid="{00000000-0005-0000-0000-00002D020000}"/>
    <cellStyle name="Note 10 4 3" xfId="500" xr:uid="{00000000-0005-0000-0000-00002E020000}"/>
    <cellStyle name="Note 10 5" xfId="501" xr:uid="{00000000-0005-0000-0000-00002F020000}"/>
    <cellStyle name="Note 10 5 2" xfId="502" xr:uid="{00000000-0005-0000-0000-000030020000}"/>
    <cellStyle name="Note 10 5 3" xfId="503" xr:uid="{00000000-0005-0000-0000-000031020000}"/>
    <cellStyle name="Note 10 6" xfId="504" xr:uid="{00000000-0005-0000-0000-000032020000}"/>
    <cellStyle name="Note 10 6 2" xfId="505" xr:uid="{00000000-0005-0000-0000-000033020000}"/>
    <cellStyle name="Note 10 6 3" xfId="506" xr:uid="{00000000-0005-0000-0000-000034020000}"/>
    <cellStyle name="Note 10 7" xfId="507" xr:uid="{00000000-0005-0000-0000-000035020000}"/>
    <cellStyle name="Note 10 7 2" xfId="508" xr:uid="{00000000-0005-0000-0000-000036020000}"/>
    <cellStyle name="Note 10 7 3" xfId="509" xr:uid="{00000000-0005-0000-0000-000037020000}"/>
    <cellStyle name="Note 11 2" xfId="510" xr:uid="{00000000-0005-0000-0000-000038020000}"/>
    <cellStyle name="Note 11 2 2" xfId="511" xr:uid="{00000000-0005-0000-0000-000039020000}"/>
    <cellStyle name="Note 11 2 3" xfId="512" xr:uid="{00000000-0005-0000-0000-00003A020000}"/>
    <cellStyle name="Note 11 3" xfId="513" xr:uid="{00000000-0005-0000-0000-00003B020000}"/>
    <cellStyle name="Note 11 3 2" xfId="514" xr:uid="{00000000-0005-0000-0000-00003C020000}"/>
    <cellStyle name="Note 11 3 3" xfId="515" xr:uid="{00000000-0005-0000-0000-00003D020000}"/>
    <cellStyle name="Note 11 4" xfId="516" xr:uid="{00000000-0005-0000-0000-00003E020000}"/>
    <cellStyle name="Note 11 4 2" xfId="517" xr:uid="{00000000-0005-0000-0000-00003F020000}"/>
    <cellStyle name="Note 11 4 3" xfId="518" xr:uid="{00000000-0005-0000-0000-000040020000}"/>
    <cellStyle name="Note 11 5" xfId="519" xr:uid="{00000000-0005-0000-0000-000041020000}"/>
    <cellStyle name="Note 11 5 2" xfId="520" xr:uid="{00000000-0005-0000-0000-000042020000}"/>
    <cellStyle name="Note 11 5 3" xfId="521" xr:uid="{00000000-0005-0000-0000-000043020000}"/>
    <cellStyle name="Note 11 6" xfId="522" xr:uid="{00000000-0005-0000-0000-000044020000}"/>
    <cellStyle name="Note 11 6 2" xfId="523" xr:uid="{00000000-0005-0000-0000-000045020000}"/>
    <cellStyle name="Note 11 6 3" xfId="524" xr:uid="{00000000-0005-0000-0000-000046020000}"/>
    <cellStyle name="Note 12 2" xfId="525" xr:uid="{00000000-0005-0000-0000-000047020000}"/>
    <cellStyle name="Note 12 2 2" xfId="526" xr:uid="{00000000-0005-0000-0000-000048020000}"/>
    <cellStyle name="Note 12 2 3" xfId="527" xr:uid="{00000000-0005-0000-0000-000049020000}"/>
    <cellStyle name="Note 12 3" xfId="528" xr:uid="{00000000-0005-0000-0000-00004A020000}"/>
    <cellStyle name="Note 12 3 2" xfId="529" xr:uid="{00000000-0005-0000-0000-00004B020000}"/>
    <cellStyle name="Note 12 3 3" xfId="530" xr:uid="{00000000-0005-0000-0000-00004C020000}"/>
    <cellStyle name="Note 12 4" xfId="531" xr:uid="{00000000-0005-0000-0000-00004D020000}"/>
    <cellStyle name="Note 12 4 2" xfId="532" xr:uid="{00000000-0005-0000-0000-00004E020000}"/>
    <cellStyle name="Note 12 4 3" xfId="533" xr:uid="{00000000-0005-0000-0000-00004F020000}"/>
    <cellStyle name="Note 12 5" xfId="534" xr:uid="{00000000-0005-0000-0000-000050020000}"/>
    <cellStyle name="Note 12 5 2" xfId="535" xr:uid="{00000000-0005-0000-0000-000051020000}"/>
    <cellStyle name="Note 12 5 3" xfId="536" xr:uid="{00000000-0005-0000-0000-000052020000}"/>
    <cellStyle name="Note 13 2" xfId="537" xr:uid="{00000000-0005-0000-0000-000053020000}"/>
    <cellStyle name="Note 13 2 2" xfId="538" xr:uid="{00000000-0005-0000-0000-000054020000}"/>
    <cellStyle name="Note 13 2 3" xfId="539" xr:uid="{00000000-0005-0000-0000-000055020000}"/>
    <cellStyle name="Note 14 2" xfId="540" xr:uid="{00000000-0005-0000-0000-000056020000}"/>
    <cellStyle name="Note 14 2 2" xfId="541" xr:uid="{00000000-0005-0000-0000-000057020000}"/>
    <cellStyle name="Note 14 2 3" xfId="542" xr:uid="{00000000-0005-0000-0000-000058020000}"/>
    <cellStyle name="Note 15 2" xfId="543" xr:uid="{00000000-0005-0000-0000-000059020000}"/>
    <cellStyle name="Note 15 2 2" xfId="544" xr:uid="{00000000-0005-0000-0000-00005A020000}"/>
    <cellStyle name="Note 15 2 3" xfId="545" xr:uid="{00000000-0005-0000-0000-00005B020000}"/>
    <cellStyle name="Note 2 2" xfId="546" xr:uid="{00000000-0005-0000-0000-00005C020000}"/>
    <cellStyle name="Note 2 2 2" xfId="547" xr:uid="{00000000-0005-0000-0000-00005D020000}"/>
    <cellStyle name="Note 2 2 3" xfId="548" xr:uid="{00000000-0005-0000-0000-00005E020000}"/>
    <cellStyle name="Note 2 3" xfId="549" xr:uid="{00000000-0005-0000-0000-00005F020000}"/>
    <cellStyle name="Note 2 3 2" xfId="550" xr:uid="{00000000-0005-0000-0000-000060020000}"/>
    <cellStyle name="Note 2 3 3" xfId="551" xr:uid="{00000000-0005-0000-0000-000061020000}"/>
    <cellStyle name="Note 2 4" xfId="552" xr:uid="{00000000-0005-0000-0000-000062020000}"/>
    <cellStyle name="Note 2 4 2" xfId="553" xr:uid="{00000000-0005-0000-0000-000063020000}"/>
    <cellStyle name="Note 2 4 3" xfId="554" xr:uid="{00000000-0005-0000-0000-000064020000}"/>
    <cellStyle name="Note 2 5" xfId="555" xr:uid="{00000000-0005-0000-0000-000065020000}"/>
    <cellStyle name="Note 2 5 2" xfId="556" xr:uid="{00000000-0005-0000-0000-000066020000}"/>
    <cellStyle name="Note 2 5 3" xfId="557" xr:uid="{00000000-0005-0000-0000-000067020000}"/>
    <cellStyle name="Note 2 6" xfId="558" xr:uid="{00000000-0005-0000-0000-000068020000}"/>
    <cellStyle name="Note 2 6 2" xfId="559" xr:uid="{00000000-0005-0000-0000-000069020000}"/>
    <cellStyle name="Note 2 6 3" xfId="560" xr:uid="{00000000-0005-0000-0000-00006A020000}"/>
    <cellStyle name="Note 2 7" xfId="561" xr:uid="{00000000-0005-0000-0000-00006B020000}"/>
    <cellStyle name="Note 2 7 2" xfId="562" xr:uid="{00000000-0005-0000-0000-00006C020000}"/>
    <cellStyle name="Note 2 7 3" xfId="563" xr:uid="{00000000-0005-0000-0000-00006D020000}"/>
    <cellStyle name="Note 2 8" xfId="564" xr:uid="{00000000-0005-0000-0000-00006E020000}"/>
    <cellStyle name="Note 2 8 2" xfId="565" xr:uid="{00000000-0005-0000-0000-00006F020000}"/>
    <cellStyle name="Note 2 8 3" xfId="566" xr:uid="{00000000-0005-0000-0000-000070020000}"/>
    <cellStyle name="Note 3 2" xfId="567" xr:uid="{00000000-0005-0000-0000-000071020000}"/>
    <cellStyle name="Note 3 2 2" xfId="568" xr:uid="{00000000-0005-0000-0000-000072020000}"/>
    <cellStyle name="Note 3 2 3" xfId="569" xr:uid="{00000000-0005-0000-0000-000073020000}"/>
    <cellStyle name="Note 3 3" xfId="570" xr:uid="{00000000-0005-0000-0000-000074020000}"/>
    <cellStyle name="Note 3 3 2" xfId="571" xr:uid="{00000000-0005-0000-0000-000075020000}"/>
    <cellStyle name="Note 3 3 3" xfId="572" xr:uid="{00000000-0005-0000-0000-000076020000}"/>
    <cellStyle name="Note 3 4" xfId="573" xr:uid="{00000000-0005-0000-0000-000077020000}"/>
    <cellStyle name="Note 3 4 2" xfId="574" xr:uid="{00000000-0005-0000-0000-000078020000}"/>
    <cellStyle name="Note 3 4 3" xfId="575" xr:uid="{00000000-0005-0000-0000-000079020000}"/>
    <cellStyle name="Note 3 5" xfId="576" xr:uid="{00000000-0005-0000-0000-00007A020000}"/>
    <cellStyle name="Note 3 5 2" xfId="577" xr:uid="{00000000-0005-0000-0000-00007B020000}"/>
    <cellStyle name="Note 3 5 3" xfId="578" xr:uid="{00000000-0005-0000-0000-00007C020000}"/>
    <cellStyle name="Note 3 6" xfId="579" xr:uid="{00000000-0005-0000-0000-00007D020000}"/>
    <cellStyle name="Note 3 6 2" xfId="580" xr:uid="{00000000-0005-0000-0000-00007E020000}"/>
    <cellStyle name="Note 3 6 3" xfId="581" xr:uid="{00000000-0005-0000-0000-00007F020000}"/>
    <cellStyle name="Note 3 7" xfId="582" xr:uid="{00000000-0005-0000-0000-000080020000}"/>
    <cellStyle name="Note 3 7 2" xfId="583" xr:uid="{00000000-0005-0000-0000-000081020000}"/>
    <cellStyle name="Note 3 7 3" xfId="584" xr:uid="{00000000-0005-0000-0000-000082020000}"/>
    <cellStyle name="Note 3 8" xfId="585" xr:uid="{00000000-0005-0000-0000-000083020000}"/>
    <cellStyle name="Note 3 8 2" xfId="586" xr:uid="{00000000-0005-0000-0000-000084020000}"/>
    <cellStyle name="Note 3 8 3" xfId="587" xr:uid="{00000000-0005-0000-0000-000085020000}"/>
    <cellStyle name="Note 4 2" xfId="588" xr:uid="{00000000-0005-0000-0000-000086020000}"/>
    <cellStyle name="Note 4 2 2" xfId="589" xr:uid="{00000000-0005-0000-0000-000087020000}"/>
    <cellStyle name="Note 4 2 3" xfId="590" xr:uid="{00000000-0005-0000-0000-000088020000}"/>
    <cellStyle name="Note 4 3" xfId="591" xr:uid="{00000000-0005-0000-0000-000089020000}"/>
    <cellStyle name="Note 4 3 2" xfId="592" xr:uid="{00000000-0005-0000-0000-00008A020000}"/>
    <cellStyle name="Note 4 3 3" xfId="593" xr:uid="{00000000-0005-0000-0000-00008B020000}"/>
    <cellStyle name="Note 4 4" xfId="594" xr:uid="{00000000-0005-0000-0000-00008C020000}"/>
    <cellStyle name="Note 4 4 2" xfId="595" xr:uid="{00000000-0005-0000-0000-00008D020000}"/>
    <cellStyle name="Note 4 4 3" xfId="596" xr:uid="{00000000-0005-0000-0000-00008E020000}"/>
    <cellStyle name="Note 4 5" xfId="597" xr:uid="{00000000-0005-0000-0000-00008F020000}"/>
    <cellStyle name="Note 4 5 2" xfId="598" xr:uid="{00000000-0005-0000-0000-000090020000}"/>
    <cellStyle name="Note 4 5 3" xfId="599" xr:uid="{00000000-0005-0000-0000-000091020000}"/>
    <cellStyle name="Note 4 6" xfId="600" xr:uid="{00000000-0005-0000-0000-000092020000}"/>
    <cellStyle name="Note 4 6 2" xfId="601" xr:uid="{00000000-0005-0000-0000-000093020000}"/>
    <cellStyle name="Note 4 6 3" xfId="602" xr:uid="{00000000-0005-0000-0000-000094020000}"/>
    <cellStyle name="Note 4 7" xfId="603" xr:uid="{00000000-0005-0000-0000-000095020000}"/>
    <cellStyle name="Note 4 7 2" xfId="604" xr:uid="{00000000-0005-0000-0000-000096020000}"/>
    <cellStyle name="Note 4 7 3" xfId="605" xr:uid="{00000000-0005-0000-0000-000097020000}"/>
    <cellStyle name="Note 4 8" xfId="606" xr:uid="{00000000-0005-0000-0000-000098020000}"/>
    <cellStyle name="Note 4 8 2" xfId="607" xr:uid="{00000000-0005-0000-0000-000099020000}"/>
    <cellStyle name="Note 4 8 3" xfId="608" xr:uid="{00000000-0005-0000-0000-00009A020000}"/>
    <cellStyle name="Note 5 2" xfId="609" xr:uid="{00000000-0005-0000-0000-00009B020000}"/>
    <cellStyle name="Note 5 2 2" xfId="610" xr:uid="{00000000-0005-0000-0000-00009C020000}"/>
    <cellStyle name="Note 5 2 3" xfId="611" xr:uid="{00000000-0005-0000-0000-00009D020000}"/>
    <cellStyle name="Note 5 3" xfId="612" xr:uid="{00000000-0005-0000-0000-00009E020000}"/>
    <cellStyle name="Note 5 3 2" xfId="613" xr:uid="{00000000-0005-0000-0000-00009F020000}"/>
    <cellStyle name="Note 5 3 3" xfId="614" xr:uid="{00000000-0005-0000-0000-0000A0020000}"/>
    <cellStyle name="Note 5 4" xfId="615" xr:uid="{00000000-0005-0000-0000-0000A1020000}"/>
    <cellStyle name="Note 5 4 2" xfId="616" xr:uid="{00000000-0005-0000-0000-0000A2020000}"/>
    <cellStyle name="Note 5 4 3" xfId="617" xr:uid="{00000000-0005-0000-0000-0000A3020000}"/>
    <cellStyle name="Note 5 5" xfId="618" xr:uid="{00000000-0005-0000-0000-0000A4020000}"/>
    <cellStyle name="Note 5 5 2" xfId="619" xr:uid="{00000000-0005-0000-0000-0000A5020000}"/>
    <cellStyle name="Note 5 5 3" xfId="620" xr:uid="{00000000-0005-0000-0000-0000A6020000}"/>
    <cellStyle name="Note 5 6" xfId="621" xr:uid="{00000000-0005-0000-0000-0000A7020000}"/>
    <cellStyle name="Note 5 6 2" xfId="622" xr:uid="{00000000-0005-0000-0000-0000A8020000}"/>
    <cellStyle name="Note 5 6 3" xfId="623" xr:uid="{00000000-0005-0000-0000-0000A9020000}"/>
    <cellStyle name="Note 5 7" xfId="624" xr:uid="{00000000-0005-0000-0000-0000AA020000}"/>
    <cellStyle name="Note 5 7 2" xfId="625" xr:uid="{00000000-0005-0000-0000-0000AB020000}"/>
    <cellStyle name="Note 5 7 3" xfId="626" xr:uid="{00000000-0005-0000-0000-0000AC020000}"/>
    <cellStyle name="Note 5 8" xfId="627" xr:uid="{00000000-0005-0000-0000-0000AD020000}"/>
    <cellStyle name="Note 5 8 2" xfId="628" xr:uid="{00000000-0005-0000-0000-0000AE020000}"/>
    <cellStyle name="Note 5 8 3" xfId="629" xr:uid="{00000000-0005-0000-0000-0000AF020000}"/>
    <cellStyle name="Note 6 2" xfId="630" xr:uid="{00000000-0005-0000-0000-0000B0020000}"/>
    <cellStyle name="Note 6 2 2" xfId="631" xr:uid="{00000000-0005-0000-0000-0000B1020000}"/>
    <cellStyle name="Note 6 2 3" xfId="632" xr:uid="{00000000-0005-0000-0000-0000B2020000}"/>
    <cellStyle name="Note 6 3" xfId="633" xr:uid="{00000000-0005-0000-0000-0000B3020000}"/>
    <cellStyle name="Note 6 3 2" xfId="634" xr:uid="{00000000-0005-0000-0000-0000B4020000}"/>
    <cellStyle name="Note 6 3 3" xfId="635" xr:uid="{00000000-0005-0000-0000-0000B5020000}"/>
    <cellStyle name="Note 6 4" xfId="636" xr:uid="{00000000-0005-0000-0000-0000B6020000}"/>
    <cellStyle name="Note 6 4 2" xfId="637" xr:uid="{00000000-0005-0000-0000-0000B7020000}"/>
    <cellStyle name="Note 6 4 3" xfId="638" xr:uid="{00000000-0005-0000-0000-0000B8020000}"/>
    <cellStyle name="Note 6 5" xfId="639" xr:uid="{00000000-0005-0000-0000-0000B9020000}"/>
    <cellStyle name="Note 6 5 2" xfId="640" xr:uid="{00000000-0005-0000-0000-0000BA020000}"/>
    <cellStyle name="Note 6 5 3" xfId="641" xr:uid="{00000000-0005-0000-0000-0000BB020000}"/>
    <cellStyle name="Note 6 6" xfId="642" xr:uid="{00000000-0005-0000-0000-0000BC020000}"/>
    <cellStyle name="Note 6 6 2" xfId="643" xr:uid="{00000000-0005-0000-0000-0000BD020000}"/>
    <cellStyle name="Note 6 6 3" xfId="644" xr:uid="{00000000-0005-0000-0000-0000BE020000}"/>
    <cellStyle name="Note 6 7" xfId="645" xr:uid="{00000000-0005-0000-0000-0000BF020000}"/>
    <cellStyle name="Note 6 7 2" xfId="646" xr:uid="{00000000-0005-0000-0000-0000C0020000}"/>
    <cellStyle name="Note 6 7 3" xfId="647" xr:uid="{00000000-0005-0000-0000-0000C1020000}"/>
    <cellStyle name="Note 6 8" xfId="648" xr:uid="{00000000-0005-0000-0000-0000C2020000}"/>
    <cellStyle name="Note 6 8 2" xfId="649" xr:uid="{00000000-0005-0000-0000-0000C3020000}"/>
    <cellStyle name="Note 6 8 3" xfId="650" xr:uid="{00000000-0005-0000-0000-0000C4020000}"/>
    <cellStyle name="Note 7 2" xfId="651" xr:uid="{00000000-0005-0000-0000-0000C5020000}"/>
    <cellStyle name="Note 7 2 2" xfId="652" xr:uid="{00000000-0005-0000-0000-0000C6020000}"/>
    <cellStyle name="Note 7 2 3" xfId="653" xr:uid="{00000000-0005-0000-0000-0000C7020000}"/>
    <cellStyle name="Note 7 3" xfId="654" xr:uid="{00000000-0005-0000-0000-0000C8020000}"/>
    <cellStyle name="Note 7 3 2" xfId="655" xr:uid="{00000000-0005-0000-0000-0000C9020000}"/>
    <cellStyle name="Note 7 3 3" xfId="656" xr:uid="{00000000-0005-0000-0000-0000CA020000}"/>
    <cellStyle name="Note 7 4" xfId="657" xr:uid="{00000000-0005-0000-0000-0000CB020000}"/>
    <cellStyle name="Note 7 4 2" xfId="658" xr:uid="{00000000-0005-0000-0000-0000CC020000}"/>
    <cellStyle name="Note 7 4 3" xfId="659" xr:uid="{00000000-0005-0000-0000-0000CD020000}"/>
    <cellStyle name="Note 7 5" xfId="660" xr:uid="{00000000-0005-0000-0000-0000CE020000}"/>
    <cellStyle name="Note 7 5 2" xfId="661" xr:uid="{00000000-0005-0000-0000-0000CF020000}"/>
    <cellStyle name="Note 7 5 3" xfId="662" xr:uid="{00000000-0005-0000-0000-0000D0020000}"/>
    <cellStyle name="Note 7 6" xfId="663" xr:uid="{00000000-0005-0000-0000-0000D1020000}"/>
    <cellStyle name="Note 7 6 2" xfId="664" xr:uid="{00000000-0005-0000-0000-0000D2020000}"/>
    <cellStyle name="Note 7 6 3" xfId="665" xr:uid="{00000000-0005-0000-0000-0000D3020000}"/>
    <cellStyle name="Note 7 7" xfId="666" xr:uid="{00000000-0005-0000-0000-0000D4020000}"/>
    <cellStyle name="Note 7 7 2" xfId="667" xr:uid="{00000000-0005-0000-0000-0000D5020000}"/>
    <cellStyle name="Note 7 7 3" xfId="668" xr:uid="{00000000-0005-0000-0000-0000D6020000}"/>
    <cellStyle name="Note 7 8" xfId="669" xr:uid="{00000000-0005-0000-0000-0000D7020000}"/>
    <cellStyle name="Note 7 8 2" xfId="670" xr:uid="{00000000-0005-0000-0000-0000D8020000}"/>
    <cellStyle name="Note 7 8 3" xfId="671" xr:uid="{00000000-0005-0000-0000-0000D9020000}"/>
    <cellStyle name="Note 8 2" xfId="672" xr:uid="{00000000-0005-0000-0000-0000DA020000}"/>
    <cellStyle name="Note 8 2 2" xfId="673" xr:uid="{00000000-0005-0000-0000-0000DB020000}"/>
    <cellStyle name="Note 8 2 3" xfId="674" xr:uid="{00000000-0005-0000-0000-0000DC020000}"/>
    <cellStyle name="Note 8 3" xfId="675" xr:uid="{00000000-0005-0000-0000-0000DD020000}"/>
    <cellStyle name="Note 8 3 2" xfId="676" xr:uid="{00000000-0005-0000-0000-0000DE020000}"/>
    <cellStyle name="Note 8 3 3" xfId="677" xr:uid="{00000000-0005-0000-0000-0000DF020000}"/>
    <cellStyle name="Note 8 4" xfId="678" xr:uid="{00000000-0005-0000-0000-0000E0020000}"/>
    <cellStyle name="Note 8 4 2" xfId="679" xr:uid="{00000000-0005-0000-0000-0000E1020000}"/>
    <cellStyle name="Note 8 4 3" xfId="680" xr:uid="{00000000-0005-0000-0000-0000E2020000}"/>
    <cellStyle name="Note 8 5" xfId="681" xr:uid="{00000000-0005-0000-0000-0000E3020000}"/>
    <cellStyle name="Note 8 5 2" xfId="682" xr:uid="{00000000-0005-0000-0000-0000E4020000}"/>
    <cellStyle name="Note 8 5 3" xfId="683" xr:uid="{00000000-0005-0000-0000-0000E5020000}"/>
    <cellStyle name="Note 8 6" xfId="684" xr:uid="{00000000-0005-0000-0000-0000E6020000}"/>
    <cellStyle name="Note 8 6 2" xfId="685" xr:uid="{00000000-0005-0000-0000-0000E7020000}"/>
    <cellStyle name="Note 8 6 3" xfId="686" xr:uid="{00000000-0005-0000-0000-0000E8020000}"/>
    <cellStyle name="Note 8 7" xfId="687" xr:uid="{00000000-0005-0000-0000-0000E9020000}"/>
    <cellStyle name="Note 8 7 2" xfId="688" xr:uid="{00000000-0005-0000-0000-0000EA020000}"/>
    <cellStyle name="Note 8 7 3" xfId="689" xr:uid="{00000000-0005-0000-0000-0000EB020000}"/>
    <cellStyle name="Note 8 8" xfId="690" xr:uid="{00000000-0005-0000-0000-0000EC020000}"/>
    <cellStyle name="Note 8 8 2" xfId="691" xr:uid="{00000000-0005-0000-0000-0000ED020000}"/>
    <cellStyle name="Note 8 8 3" xfId="692" xr:uid="{00000000-0005-0000-0000-0000EE020000}"/>
    <cellStyle name="Note 9 2" xfId="693" xr:uid="{00000000-0005-0000-0000-0000EF020000}"/>
    <cellStyle name="Note 9 2 2" xfId="694" xr:uid="{00000000-0005-0000-0000-0000F0020000}"/>
    <cellStyle name="Note 9 2 3" xfId="695" xr:uid="{00000000-0005-0000-0000-0000F1020000}"/>
    <cellStyle name="Note 9 3" xfId="696" xr:uid="{00000000-0005-0000-0000-0000F2020000}"/>
    <cellStyle name="Note 9 3 2" xfId="697" xr:uid="{00000000-0005-0000-0000-0000F3020000}"/>
    <cellStyle name="Note 9 3 3" xfId="698" xr:uid="{00000000-0005-0000-0000-0000F4020000}"/>
    <cellStyle name="Note 9 4" xfId="699" xr:uid="{00000000-0005-0000-0000-0000F5020000}"/>
    <cellStyle name="Note 9 4 2" xfId="700" xr:uid="{00000000-0005-0000-0000-0000F6020000}"/>
    <cellStyle name="Note 9 4 3" xfId="701" xr:uid="{00000000-0005-0000-0000-0000F7020000}"/>
    <cellStyle name="Note 9 5" xfId="702" xr:uid="{00000000-0005-0000-0000-0000F8020000}"/>
    <cellStyle name="Note 9 5 2" xfId="703" xr:uid="{00000000-0005-0000-0000-0000F9020000}"/>
    <cellStyle name="Note 9 5 3" xfId="704" xr:uid="{00000000-0005-0000-0000-0000FA020000}"/>
    <cellStyle name="Note 9 6" xfId="705" xr:uid="{00000000-0005-0000-0000-0000FB020000}"/>
    <cellStyle name="Note 9 6 2" xfId="706" xr:uid="{00000000-0005-0000-0000-0000FC020000}"/>
    <cellStyle name="Note 9 6 3" xfId="707" xr:uid="{00000000-0005-0000-0000-0000FD020000}"/>
    <cellStyle name="Note 9 7" xfId="708" xr:uid="{00000000-0005-0000-0000-0000FE020000}"/>
    <cellStyle name="Note 9 7 2" xfId="709" xr:uid="{00000000-0005-0000-0000-0000FF020000}"/>
    <cellStyle name="Note 9 7 3" xfId="710" xr:uid="{00000000-0005-0000-0000-000000030000}"/>
    <cellStyle name="Note 9 8" xfId="711" xr:uid="{00000000-0005-0000-0000-000001030000}"/>
    <cellStyle name="Note 9 8 2" xfId="712" xr:uid="{00000000-0005-0000-0000-000002030000}"/>
    <cellStyle name="Note 9 8 3" xfId="713" xr:uid="{00000000-0005-0000-0000-000003030000}"/>
    <cellStyle name="notes" xfId="714" xr:uid="{00000000-0005-0000-0000-000004030000}"/>
    <cellStyle name="Nuovo" xfId="715" xr:uid="{00000000-0005-0000-0000-000005030000}"/>
    <cellStyle name="Nuovo 2" xfId="716" xr:uid="{00000000-0005-0000-0000-000006030000}"/>
    <cellStyle name="Percent [2]" xfId="717" xr:uid="{00000000-0005-0000-0000-000007030000}"/>
    <cellStyle name="Percent [2] 2" xfId="718" xr:uid="{00000000-0005-0000-0000-000008030000}"/>
    <cellStyle name="Percent 2" xfId="719" xr:uid="{00000000-0005-0000-0000-000009030000}"/>
    <cellStyle name="Percent 2 2" xfId="720" xr:uid="{00000000-0005-0000-0000-00000A030000}"/>
    <cellStyle name="Percent 2 3" xfId="721" xr:uid="{00000000-0005-0000-0000-00000B030000}"/>
    <cellStyle name="Percent 2 3 2" xfId="722" xr:uid="{00000000-0005-0000-0000-00000C030000}"/>
    <cellStyle name="Percent 2 4" xfId="723" xr:uid="{00000000-0005-0000-0000-00000D030000}"/>
    <cellStyle name="Percent 3" xfId="724" xr:uid="{00000000-0005-0000-0000-00000E030000}"/>
    <cellStyle name="Percent 3 2" xfId="725" xr:uid="{00000000-0005-0000-0000-00000F030000}"/>
    <cellStyle name="Percent 3 2 2" xfId="726" xr:uid="{00000000-0005-0000-0000-000010030000}"/>
    <cellStyle name="Percent 3 3" xfId="727" xr:uid="{00000000-0005-0000-0000-000011030000}"/>
    <cellStyle name="Percentuale 2" xfId="728" xr:uid="{00000000-0005-0000-0000-000012030000}"/>
    <cellStyle name="Percentuale 2 2" xfId="729" xr:uid="{00000000-0005-0000-0000-000013030000}"/>
    <cellStyle name="Percentuale 3" xfId="730" xr:uid="{00000000-0005-0000-0000-000014030000}"/>
    <cellStyle name="Percentuale 3 2" xfId="731" xr:uid="{00000000-0005-0000-0000-000015030000}"/>
    <cellStyle name="Prozent_SubCatperStud" xfId="732" xr:uid="{00000000-0005-0000-0000-000016030000}"/>
    <cellStyle name="row" xfId="733" xr:uid="{00000000-0005-0000-0000-000017030000}"/>
    <cellStyle name="row 2" xfId="734" xr:uid="{00000000-0005-0000-0000-000018030000}"/>
    <cellStyle name="row 3" xfId="735" xr:uid="{00000000-0005-0000-0000-000019030000}"/>
    <cellStyle name="row 4" xfId="736" xr:uid="{00000000-0005-0000-0000-00001A030000}"/>
    <cellStyle name="row 5" xfId="737" xr:uid="{00000000-0005-0000-0000-00001B030000}"/>
    <cellStyle name="row 6" xfId="738" xr:uid="{00000000-0005-0000-0000-00001C030000}"/>
    <cellStyle name="row 7" xfId="739" xr:uid="{00000000-0005-0000-0000-00001D030000}"/>
    <cellStyle name="row 8" xfId="740" xr:uid="{00000000-0005-0000-0000-00001E030000}"/>
    <cellStyle name="row 9" xfId="741" xr:uid="{00000000-0005-0000-0000-00001F030000}"/>
    <cellStyle name="RowCodes" xfId="742" xr:uid="{00000000-0005-0000-0000-000020030000}"/>
    <cellStyle name="Row-Col Headings" xfId="743" xr:uid="{00000000-0005-0000-0000-000021030000}"/>
    <cellStyle name="RowTitles" xfId="744" xr:uid="{00000000-0005-0000-0000-000022030000}"/>
    <cellStyle name="RowTitles1-Detail" xfId="745" xr:uid="{00000000-0005-0000-0000-000023030000}"/>
    <cellStyle name="RowTitles-Col2" xfId="746" xr:uid="{00000000-0005-0000-0000-000024030000}"/>
    <cellStyle name="RowTitles-Detail" xfId="747" xr:uid="{00000000-0005-0000-0000-000025030000}"/>
    <cellStyle name="semestre" xfId="748" xr:uid="{00000000-0005-0000-0000-000026030000}"/>
    <cellStyle name="Standaard_Blad1" xfId="749" xr:uid="{00000000-0005-0000-0000-000027030000}"/>
    <cellStyle name="Standard_DIAGRAM" xfId="750" xr:uid="{00000000-0005-0000-0000-000028030000}"/>
    <cellStyle name="Sub-titles" xfId="751" xr:uid="{00000000-0005-0000-0000-000029030000}"/>
    <cellStyle name="Sub-titles Cols" xfId="752" xr:uid="{00000000-0005-0000-0000-00002A030000}"/>
    <cellStyle name="Sub-titles rows" xfId="753" xr:uid="{00000000-0005-0000-0000-00002B030000}"/>
    <cellStyle name="T_fiancata" xfId="754" xr:uid="{00000000-0005-0000-0000-00002C030000}"/>
    <cellStyle name="Table No." xfId="755" xr:uid="{00000000-0005-0000-0000-00002D030000}"/>
    <cellStyle name="Table Title" xfId="756" xr:uid="{00000000-0005-0000-0000-00002E030000}"/>
    <cellStyle name="temp" xfId="757" xr:uid="{00000000-0005-0000-0000-00002F030000}"/>
    <cellStyle name="tête chapitre" xfId="758" xr:uid="{00000000-0005-0000-0000-000030030000}"/>
    <cellStyle name="TEXT" xfId="759" xr:uid="{00000000-0005-0000-0000-000031030000}"/>
    <cellStyle name="title1" xfId="760" xr:uid="{00000000-0005-0000-0000-000032030000}"/>
    <cellStyle name="Titles" xfId="761" xr:uid="{00000000-0005-0000-0000-000033030000}"/>
    <cellStyle name="titre" xfId="762" xr:uid="{00000000-0005-0000-0000-000034030000}"/>
    <cellStyle name="Tusental (0)_Blad2" xfId="763" xr:uid="{00000000-0005-0000-0000-000035030000}"/>
    <cellStyle name="Tusental_Blad2" xfId="764" xr:uid="{00000000-0005-0000-0000-000036030000}"/>
    <cellStyle name="Valuta (0)_aggancio anagrafe" xfId="765" xr:uid="{00000000-0005-0000-0000-000037030000}"/>
    <cellStyle name="Währung [0]_DIAGRAM" xfId="766" xr:uid="{00000000-0005-0000-0000-000038030000}"/>
    <cellStyle name="Währung_DIAGRAM" xfId="767" xr:uid="{00000000-0005-0000-0000-000039030000}"/>
    <cellStyle name="Wrapped" xfId="768" xr:uid="{00000000-0005-0000-0000-00003A030000}"/>
    <cellStyle name="표준_T_A8(통계청_검증결과)" xfId="769" xr:uid="{00000000-0005-0000-0000-00003B030000}"/>
  </cellStyles>
  <dxfs count="0"/>
  <tableStyles count="0" defaultTableStyle="TableStyleMedium2" defaultPivotStyle="PivotStyleLight16"/>
  <colors>
    <mruColors>
      <color rgb="FF838BBF"/>
      <color rgb="FFC1002A"/>
      <color rgb="FFFABB00"/>
      <color rgb="FF00324B"/>
      <color rgb="FF538DD5"/>
      <color rgb="FF8DB4E2"/>
      <color rgb="FF00598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663420321355616E-2"/>
          <c:y val="3.5682222641030416E-2"/>
          <c:w val="0.88824248153492935"/>
          <c:h val="0.681853964827682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'7.1 - dati'!$C$8</c:f>
              <c:strCache>
                <c:ptCount val="1"/>
                <c:pt idx="0">
                  <c:v>Variazioni in valore assoluto</c:v>
                </c:pt>
              </c:strCache>
            </c:strRef>
          </c:tx>
          <c:spPr>
            <a:solidFill>
              <a:srgbClr val="00324B"/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rgbClr val="FABB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CBB8-4B4F-93A3-096F45148934}"/>
              </c:ext>
            </c:extLst>
          </c:dPt>
          <c:dPt>
            <c:idx val="6"/>
            <c:invertIfNegative val="0"/>
            <c:bubble3D val="0"/>
            <c:spPr>
              <a:solidFill>
                <a:srgbClr val="FABB00"/>
              </a:solidFill>
            </c:spPr>
            <c:extLst>
              <c:ext xmlns:c16="http://schemas.microsoft.com/office/drawing/2014/chart" uri="{C3380CC4-5D6E-409C-BE32-E72D297353CC}">
                <c16:uniqueId val="{00000003-CBB8-4B4F-93A3-096F45148934}"/>
              </c:ext>
            </c:extLst>
          </c:dPt>
          <c:dPt>
            <c:idx val="7"/>
            <c:invertIfNegative val="0"/>
            <c:bubble3D val="0"/>
            <c:spPr>
              <a:solidFill>
                <a:srgbClr val="FABB00"/>
              </a:solidFill>
            </c:spPr>
            <c:extLst>
              <c:ext xmlns:c16="http://schemas.microsoft.com/office/drawing/2014/chart" uri="{C3380CC4-5D6E-409C-BE32-E72D297353CC}">
                <c16:uniqueId val="{00000005-CBB8-4B4F-93A3-096F45148934}"/>
              </c:ext>
            </c:extLst>
          </c:dPt>
          <c:dPt>
            <c:idx val="8"/>
            <c:invertIfNegative val="0"/>
            <c:bubble3D val="0"/>
            <c:spPr>
              <a:solidFill>
                <a:srgbClr val="FABB00"/>
              </a:solidFill>
            </c:spPr>
            <c:extLst>
              <c:ext xmlns:c16="http://schemas.microsoft.com/office/drawing/2014/chart" uri="{C3380CC4-5D6E-409C-BE32-E72D297353CC}">
                <c16:uniqueId val="{00000007-CBB8-4B4F-93A3-096F45148934}"/>
              </c:ext>
            </c:extLst>
          </c:dPt>
          <c:dPt>
            <c:idx val="9"/>
            <c:invertIfNegative val="0"/>
            <c:bubble3D val="0"/>
            <c:spPr>
              <a:solidFill>
                <a:srgbClr val="FABB00"/>
              </a:solidFill>
            </c:spPr>
            <c:extLst>
              <c:ext xmlns:c16="http://schemas.microsoft.com/office/drawing/2014/chart" uri="{C3380CC4-5D6E-409C-BE32-E72D297353CC}">
                <c16:uniqueId val="{00000009-CBB8-4B4F-93A3-096F45148934}"/>
              </c:ext>
            </c:extLst>
          </c:dPt>
          <c:dPt>
            <c:idx val="10"/>
            <c:invertIfNegative val="0"/>
            <c:bubble3D val="0"/>
            <c:spPr>
              <a:solidFill>
                <a:srgbClr val="A22A43"/>
              </a:solidFill>
            </c:spPr>
            <c:extLst>
              <c:ext xmlns:c16="http://schemas.microsoft.com/office/drawing/2014/chart" uri="{C3380CC4-5D6E-409C-BE32-E72D297353CC}">
                <c16:uniqueId val="{0000000B-CBB8-4B4F-93A3-096F45148934}"/>
              </c:ext>
            </c:extLst>
          </c:dPt>
          <c:dPt>
            <c:idx val="11"/>
            <c:invertIfNegative val="0"/>
            <c:bubble3D val="0"/>
            <c:spPr>
              <a:solidFill>
                <a:srgbClr val="A22A43"/>
              </a:solidFill>
            </c:spPr>
            <c:extLst>
              <c:ext xmlns:c16="http://schemas.microsoft.com/office/drawing/2014/chart" uri="{C3380CC4-5D6E-409C-BE32-E72D297353CC}">
                <c16:uniqueId val="{0000000D-CBB8-4B4F-93A3-096F45148934}"/>
              </c:ext>
            </c:extLst>
          </c:dPt>
          <c:dPt>
            <c:idx val="12"/>
            <c:invertIfNegative val="0"/>
            <c:bubble3D val="0"/>
            <c:spPr>
              <a:solidFill>
                <a:srgbClr val="A22A4B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F-CBB8-4B4F-93A3-096F45148934}"/>
              </c:ext>
            </c:extLst>
          </c:dPt>
          <c:dPt>
            <c:idx val="13"/>
            <c:invertIfNegative val="0"/>
            <c:bubble3D val="0"/>
            <c:spPr>
              <a:solidFill>
                <a:srgbClr val="A22A43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1-CBB8-4B4F-93A3-096F45148934}"/>
              </c:ext>
            </c:extLst>
          </c:dPt>
          <c:dPt>
            <c:idx val="14"/>
            <c:invertIfNegative val="0"/>
            <c:bubble3D val="0"/>
            <c:spPr>
              <a:solidFill>
                <a:srgbClr val="A22A43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3-CBB8-4B4F-93A3-096F45148934}"/>
              </c:ext>
            </c:extLst>
          </c:dPt>
          <c:dPt>
            <c:idx val="15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5-CBB8-4B4F-93A3-096F45148934}"/>
              </c:ext>
            </c:extLst>
          </c:dPt>
          <c:dPt>
            <c:idx val="16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7-CBB8-4B4F-93A3-096F45148934}"/>
              </c:ext>
            </c:extLst>
          </c:dPt>
          <c:dPt>
            <c:idx val="17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9-CBB8-4B4F-93A3-096F45148934}"/>
              </c:ext>
            </c:extLst>
          </c:dPt>
          <c:dPt>
            <c:idx val="18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B-CBB8-4B4F-93A3-096F45148934}"/>
              </c:ext>
            </c:extLst>
          </c:dPt>
          <c:dPt>
            <c:idx val="19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D-CBB8-4B4F-93A3-096F45148934}"/>
              </c:ext>
            </c:extLst>
          </c:dPt>
          <c:dPt>
            <c:idx val="20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F-CBB8-4B4F-93A3-096F45148934}"/>
              </c:ext>
            </c:extLst>
          </c:dPt>
          <c:dPt>
            <c:idx val="21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21-CBB8-4B4F-93A3-096F45148934}"/>
              </c:ext>
            </c:extLst>
          </c:dPt>
          <c:dPt>
            <c:idx val="22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23-CBB8-4B4F-93A3-096F45148934}"/>
              </c:ext>
            </c:extLst>
          </c:dPt>
          <c:dPt>
            <c:idx val="23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25-CBB8-4B4F-93A3-096F45148934}"/>
              </c:ext>
            </c:extLst>
          </c:dPt>
          <c:cat>
            <c:multiLvlStrRef>
              <c:f>'7.1 - dati'!$A$9:$B$28</c:f>
              <c:multiLvlStrCache>
                <c:ptCount val="20"/>
                <c:lvl>
                  <c:pt idx="0">
                    <c:v>2019/2020</c:v>
                  </c:pt>
                  <c:pt idx="1">
                    <c:v>2020/2021</c:v>
                  </c:pt>
                  <c:pt idx="2">
                    <c:v>2021/2022</c:v>
                  </c:pt>
                  <c:pt idx="3">
                    <c:v>2022/2023</c:v>
                  </c:pt>
                  <c:pt idx="4">
                    <c:v>2023/2024</c:v>
                  </c:pt>
                  <c:pt idx="5">
                    <c:v>2019/2020</c:v>
                  </c:pt>
                  <c:pt idx="6">
                    <c:v>2020/2021</c:v>
                  </c:pt>
                  <c:pt idx="7">
                    <c:v>2021/2022</c:v>
                  </c:pt>
                  <c:pt idx="8">
                    <c:v>2022/2023</c:v>
                  </c:pt>
                  <c:pt idx="9">
                    <c:v>2023/2024</c:v>
                  </c:pt>
                  <c:pt idx="10">
                    <c:v>2019/2020</c:v>
                  </c:pt>
                  <c:pt idx="11">
                    <c:v>2020/2021</c:v>
                  </c:pt>
                  <c:pt idx="12">
                    <c:v>2021/2022</c:v>
                  </c:pt>
                  <c:pt idx="13">
                    <c:v>2022/2023</c:v>
                  </c:pt>
                  <c:pt idx="14">
                    <c:v>2023/2024</c:v>
                  </c:pt>
                  <c:pt idx="15">
                    <c:v>2019/2020</c:v>
                  </c:pt>
                  <c:pt idx="16">
                    <c:v>2020/2021</c:v>
                  </c:pt>
                  <c:pt idx="17">
                    <c:v>2021/2022</c:v>
                  </c:pt>
                  <c:pt idx="18">
                    <c:v>2022/2023</c:v>
                  </c:pt>
                  <c:pt idx="19">
                    <c:v>2023/2024</c:v>
                  </c:pt>
                </c:lvl>
                <c:lvl>
                  <c:pt idx="0">
                    <c:v>Scuola dell'infanzia</c:v>
                  </c:pt>
                  <c:pt idx="5">
                    <c:v>Scuola primaria</c:v>
                  </c:pt>
                  <c:pt idx="10">
                    <c:v>Scuola secondaria di primo grado</c:v>
                  </c:pt>
                  <c:pt idx="15">
                    <c:v>Scuola secondaria di secondo grado</c:v>
                  </c:pt>
                </c:lvl>
              </c:multiLvlStrCache>
            </c:multiLvlStrRef>
          </c:cat>
          <c:val>
            <c:numRef>
              <c:f>'7.1 - dati'!$C$9:$C$28</c:f>
              <c:numCache>
                <c:formatCode>#,##0</c:formatCode>
                <c:ptCount val="20"/>
                <c:pt idx="0">
                  <c:v>-35787</c:v>
                </c:pt>
                <c:pt idx="1">
                  <c:v>-76939</c:v>
                </c:pt>
                <c:pt idx="2">
                  <c:v>-18611</c:v>
                </c:pt>
                <c:pt idx="3">
                  <c:v>-31658</c:v>
                </c:pt>
                <c:pt idx="4">
                  <c:v>-38170</c:v>
                </c:pt>
                <c:pt idx="5">
                  <c:v>-56089</c:v>
                </c:pt>
                <c:pt idx="6">
                  <c:v>-68901</c:v>
                </c:pt>
                <c:pt idx="7">
                  <c:v>-61651</c:v>
                </c:pt>
                <c:pt idx="8">
                  <c:v>-39096</c:v>
                </c:pt>
                <c:pt idx="9">
                  <c:v>-54174</c:v>
                </c:pt>
                <c:pt idx="10">
                  <c:v>1947</c:v>
                </c:pt>
                <c:pt idx="11">
                  <c:v>-20502</c:v>
                </c:pt>
                <c:pt idx="12">
                  <c:v>-19296</c:v>
                </c:pt>
                <c:pt idx="13">
                  <c:v>-19368</c:v>
                </c:pt>
                <c:pt idx="14">
                  <c:v>-25589</c:v>
                </c:pt>
                <c:pt idx="15">
                  <c:v>-13834</c:v>
                </c:pt>
                <c:pt idx="16">
                  <c:v>35832</c:v>
                </c:pt>
                <c:pt idx="17">
                  <c:v>-18826</c:v>
                </c:pt>
                <c:pt idx="18">
                  <c:v>-5338</c:v>
                </c:pt>
                <c:pt idx="19">
                  <c:v>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CBB8-4B4F-93A3-096F451489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593309024"/>
        <c:axId val="593309584"/>
      </c:barChart>
      <c:catAx>
        <c:axId val="593309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</c:spPr>
        <c:txPr>
          <a:bodyPr rot="-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93309584"/>
        <c:crosses val="autoZero"/>
        <c:auto val="1"/>
        <c:lblAlgn val="ctr"/>
        <c:lblOffset val="100"/>
        <c:noMultiLvlLbl val="0"/>
      </c:catAx>
      <c:valAx>
        <c:axId val="593309584"/>
        <c:scaling>
          <c:orientation val="minMax"/>
          <c:min val="-100000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9330902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723472065991752"/>
          <c:y val="2.5405208964264087E-2"/>
          <c:w val="0.77855893013373323"/>
          <c:h val="0.863599896166825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'7.2 - dati'!$C$8</c:f>
              <c:strCache>
                <c:ptCount val="1"/>
                <c:pt idx="0">
                  <c:v>Italiani</c:v>
                </c:pt>
              </c:strCache>
            </c:strRef>
          </c:tx>
          <c:spPr>
            <a:solidFill>
              <a:srgbClr val="00324B"/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rgbClr val="005986"/>
              </a:solidFill>
            </c:spPr>
            <c:extLst>
              <c:ext xmlns:c16="http://schemas.microsoft.com/office/drawing/2014/chart" uri="{C3380CC4-5D6E-409C-BE32-E72D297353CC}">
                <c16:uniqueId val="{00000001-3415-41B3-8850-EEA8B665EB49}"/>
              </c:ext>
            </c:extLst>
          </c:dPt>
          <c:dPt>
            <c:idx val="6"/>
            <c:invertIfNegative val="0"/>
            <c:bubble3D val="0"/>
            <c:spPr>
              <a:solidFill>
                <a:srgbClr val="005986"/>
              </a:solidFill>
            </c:spPr>
            <c:extLst>
              <c:ext xmlns:c16="http://schemas.microsoft.com/office/drawing/2014/chart" uri="{C3380CC4-5D6E-409C-BE32-E72D297353CC}">
                <c16:uniqueId val="{00000003-3415-41B3-8850-EEA8B665EB49}"/>
              </c:ext>
            </c:extLst>
          </c:dPt>
          <c:dPt>
            <c:idx val="7"/>
            <c:invertIfNegative val="0"/>
            <c:bubble3D val="0"/>
            <c:spPr>
              <a:solidFill>
                <a:srgbClr val="005986"/>
              </a:solidFill>
            </c:spPr>
            <c:extLst>
              <c:ext xmlns:c16="http://schemas.microsoft.com/office/drawing/2014/chart" uri="{C3380CC4-5D6E-409C-BE32-E72D297353CC}">
                <c16:uniqueId val="{00000005-3415-41B3-8850-EEA8B665EB49}"/>
              </c:ext>
            </c:extLst>
          </c:dPt>
          <c:dPt>
            <c:idx val="8"/>
            <c:invertIfNegative val="0"/>
            <c:bubble3D val="0"/>
            <c:spPr>
              <a:solidFill>
                <a:srgbClr val="005986"/>
              </a:solidFill>
            </c:spPr>
            <c:extLst>
              <c:ext xmlns:c16="http://schemas.microsoft.com/office/drawing/2014/chart" uri="{C3380CC4-5D6E-409C-BE32-E72D297353CC}">
                <c16:uniqueId val="{00000007-3415-41B3-8850-EEA8B665EB49}"/>
              </c:ext>
            </c:extLst>
          </c:dPt>
          <c:dPt>
            <c:idx val="9"/>
            <c:invertIfNegative val="0"/>
            <c:bubble3D val="0"/>
            <c:spPr>
              <a:solidFill>
                <a:srgbClr val="005986"/>
              </a:solidFill>
            </c:spPr>
            <c:extLst>
              <c:ext xmlns:c16="http://schemas.microsoft.com/office/drawing/2014/chart" uri="{C3380CC4-5D6E-409C-BE32-E72D297353CC}">
                <c16:uniqueId val="{00000009-3415-41B3-8850-EEA8B665EB49}"/>
              </c:ext>
            </c:extLst>
          </c:dPt>
          <c:dPt>
            <c:idx val="10"/>
            <c:invertIfNegative val="0"/>
            <c:bubble3D val="0"/>
            <c:spPr>
              <a:solidFill>
                <a:srgbClr val="538DD5"/>
              </a:solidFill>
            </c:spPr>
            <c:extLst>
              <c:ext xmlns:c16="http://schemas.microsoft.com/office/drawing/2014/chart" uri="{C3380CC4-5D6E-409C-BE32-E72D297353CC}">
                <c16:uniqueId val="{0000000B-3415-41B3-8850-EEA8B665EB49}"/>
              </c:ext>
            </c:extLst>
          </c:dPt>
          <c:dPt>
            <c:idx val="11"/>
            <c:invertIfNegative val="0"/>
            <c:bubble3D val="0"/>
            <c:spPr>
              <a:solidFill>
                <a:srgbClr val="538DD5"/>
              </a:solidFill>
            </c:spPr>
            <c:extLst>
              <c:ext xmlns:c16="http://schemas.microsoft.com/office/drawing/2014/chart" uri="{C3380CC4-5D6E-409C-BE32-E72D297353CC}">
                <c16:uniqueId val="{0000000D-3415-41B3-8850-EEA8B665EB49}"/>
              </c:ext>
            </c:extLst>
          </c:dPt>
          <c:dPt>
            <c:idx val="12"/>
            <c:invertIfNegative val="0"/>
            <c:bubble3D val="0"/>
            <c:spPr>
              <a:solidFill>
                <a:srgbClr val="538DD5"/>
              </a:solidFill>
            </c:spPr>
            <c:extLst>
              <c:ext xmlns:c16="http://schemas.microsoft.com/office/drawing/2014/chart" uri="{C3380CC4-5D6E-409C-BE32-E72D297353CC}">
                <c16:uniqueId val="{0000000F-3415-41B3-8850-EEA8B665EB49}"/>
              </c:ext>
            </c:extLst>
          </c:dPt>
          <c:dPt>
            <c:idx val="13"/>
            <c:invertIfNegative val="0"/>
            <c:bubble3D val="0"/>
            <c:spPr>
              <a:solidFill>
                <a:srgbClr val="538DD5"/>
              </a:solidFill>
            </c:spPr>
            <c:extLst>
              <c:ext xmlns:c16="http://schemas.microsoft.com/office/drawing/2014/chart" uri="{C3380CC4-5D6E-409C-BE32-E72D297353CC}">
                <c16:uniqueId val="{00000011-3415-41B3-8850-EEA8B665EB49}"/>
              </c:ext>
            </c:extLst>
          </c:dPt>
          <c:dPt>
            <c:idx val="14"/>
            <c:invertIfNegative val="0"/>
            <c:bubble3D val="0"/>
            <c:spPr>
              <a:solidFill>
                <a:srgbClr val="538DD5"/>
              </a:solidFill>
            </c:spPr>
            <c:extLst>
              <c:ext xmlns:c16="http://schemas.microsoft.com/office/drawing/2014/chart" uri="{C3380CC4-5D6E-409C-BE32-E72D297353CC}">
                <c16:uniqueId val="{00000013-3415-41B3-8850-EEA8B665EB49}"/>
              </c:ext>
            </c:extLst>
          </c:dPt>
          <c:dPt>
            <c:idx val="15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5-3415-41B3-8850-EEA8B665EB49}"/>
              </c:ext>
            </c:extLst>
          </c:dPt>
          <c:dPt>
            <c:idx val="16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7-3415-41B3-8850-EEA8B665EB49}"/>
              </c:ext>
            </c:extLst>
          </c:dPt>
          <c:dPt>
            <c:idx val="17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9-3415-41B3-8850-EEA8B665EB49}"/>
              </c:ext>
            </c:extLst>
          </c:dPt>
          <c:dPt>
            <c:idx val="18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B-3415-41B3-8850-EEA8B665EB49}"/>
              </c:ext>
            </c:extLst>
          </c:dPt>
          <c:dPt>
            <c:idx val="19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D-3415-41B3-8850-EEA8B665EB49}"/>
              </c:ext>
            </c:extLst>
          </c:dPt>
          <c:dPt>
            <c:idx val="20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F-3415-41B3-8850-EEA8B665EB49}"/>
              </c:ext>
            </c:extLst>
          </c:dPt>
          <c:dPt>
            <c:idx val="21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21-3415-41B3-8850-EEA8B665EB49}"/>
              </c:ext>
            </c:extLst>
          </c:dPt>
          <c:dPt>
            <c:idx val="22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23-3415-41B3-8850-EEA8B665EB49}"/>
              </c:ext>
            </c:extLst>
          </c:dPt>
          <c:cat>
            <c:multiLvlStrRef>
              <c:f>'7.2 - dati'!$A$9:$B$28</c:f>
              <c:multiLvlStrCache>
                <c:ptCount val="20"/>
                <c:lvl>
                  <c:pt idx="0">
                    <c:v>2019/2020</c:v>
                  </c:pt>
                  <c:pt idx="1">
                    <c:v>2020/2021</c:v>
                  </c:pt>
                  <c:pt idx="2">
                    <c:v>2021/2022</c:v>
                  </c:pt>
                  <c:pt idx="3">
                    <c:v>2022/2023</c:v>
                  </c:pt>
                  <c:pt idx="4">
                    <c:v>2023/2024</c:v>
                  </c:pt>
                  <c:pt idx="5">
                    <c:v>2019/2020</c:v>
                  </c:pt>
                  <c:pt idx="6">
                    <c:v>2020/2021</c:v>
                  </c:pt>
                  <c:pt idx="7">
                    <c:v>2021/2022</c:v>
                  </c:pt>
                  <c:pt idx="8">
                    <c:v>2022/2023</c:v>
                  </c:pt>
                  <c:pt idx="9">
                    <c:v>2023/2024</c:v>
                  </c:pt>
                  <c:pt idx="10">
                    <c:v>2019/2020</c:v>
                  </c:pt>
                  <c:pt idx="11">
                    <c:v>2020/2021</c:v>
                  </c:pt>
                  <c:pt idx="12">
                    <c:v>2021/2022</c:v>
                  </c:pt>
                  <c:pt idx="13">
                    <c:v>2022/2023</c:v>
                  </c:pt>
                  <c:pt idx="14">
                    <c:v>2023/2024</c:v>
                  </c:pt>
                  <c:pt idx="15">
                    <c:v>2019/2020</c:v>
                  </c:pt>
                  <c:pt idx="16">
                    <c:v>2020/2021</c:v>
                  </c:pt>
                  <c:pt idx="17">
                    <c:v>2021/2022</c:v>
                  </c:pt>
                  <c:pt idx="18">
                    <c:v>2022/2023</c:v>
                  </c:pt>
                  <c:pt idx="19">
                    <c:v>2023/2024</c:v>
                  </c:pt>
                </c:lvl>
                <c:lvl>
                  <c:pt idx="0">
                    <c:v>Scuola dell'infanzia
</c:v>
                  </c:pt>
                  <c:pt idx="5">
                    <c:v>Scuola primaria
</c:v>
                  </c:pt>
                  <c:pt idx="10">
                    <c:v>Scuola secondaria di primo grado</c:v>
                  </c:pt>
                  <c:pt idx="15">
                    <c:v>Scuola secondaria di secondo grado</c:v>
                  </c:pt>
                </c:lvl>
              </c:multiLvlStrCache>
            </c:multiLvlStrRef>
          </c:cat>
          <c:val>
            <c:numRef>
              <c:f>'7.2 - dati'!$C$9:$C$28</c:f>
              <c:numCache>
                <c:formatCode>#,##0</c:formatCode>
                <c:ptCount val="20"/>
                <c:pt idx="0">
                  <c:v>-36929</c:v>
                </c:pt>
                <c:pt idx="1">
                  <c:v>-64197</c:v>
                </c:pt>
                <c:pt idx="2">
                  <c:v>-19428</c:v>
                </c:pt>
                <c:pt idx="3">
                  <c:v>-38470</c:v>
                </c:pt>
                <c:pt idx="4">
                  <c:v>-35160</c:v>
                </c:pt>
                <c:pt idx="5">
                  <c:v>-60619</c:v>
                </c:pt>
                <c:pt idx="6">
                  <c:v>-60767</c:v>
                </c:pt>
                <c:pt idx="7">
                  <c:v>-64764</c:v>
                </c:pt>
                <c:pt idx="8">
                  <c:v>-56526</c:v>
                </c:pt>
                <c:pt idx="9">
                  <c:v>-58527</c:v>
                </c:pt>
                <c:pt idx="10">
                  <c:v>-5795</c:v>
                </c:pt>
                <c:pt idx="11">
                  <c:v>-16931</c:v>
                </c:pt>
                <c:pt idx="12">
                  <c:v>-23063</c:v>
                </c:pt>
                <c:pt idx="13">
                  <c:v>-26916</c:v>
                </c:pt>
                <c:pt idx="14">
                  <c:v>-36195</c:v>
                </c:pt>
                <c:pt idx="15">
                  <c:v>-11493</c:v>
                </c:pt>
                <c:pt idx="16">
                  <c:v>32484</c:v>
                </c:pt>
                <c:pt idx="17">
                  <c:v>-1997</c:v>
                </c:pt>
                <c:pt idx="18">
                  <c:v>-23461</c:v>
                </c:pt>
                <c:pt idx="19">
                  <c:v>-9710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3415-41B3-8850-EEA8B665EB49}"/>
            </c:ext>
          </c:extLst>
        </c:ser>
        <c:ser>
          <c:idx val="1"/>
          <c:order val="1"/>
          <c:tx>
            <c:strRef>
              <c:f>'7.2 - dati'!$D$8</c:f>
              <c:strCache>
                <c:ptCount val="1"/>
                <c:pt idx="0">
                  <c:v>Stranieri</c:v>
                </c:pt>
              </c:strCache>
            </c:strRef>
          </c:tx>
          <c:spPr>
            <a:solidFill>
              <a:srgbClr val="FABB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E88B0E"/>
              </a:solidFill>
            </c:spPr>
            <c:extLst>
              <c:ext xmlns:c16="http://schemas.microsoft.com/office/drawing/2014/chart" uri="{C3380CC4-5D6E-409C-BE32-E72D297353CC}">
                <c16:uniqueId val="{00000026-3415-41B3-8850-EEA8B665EB49}"/>
              </c:ext>
            </c:extLst>
          </c:dPt>
          <c:dPt>
            <c:idx val="1"/>
            <c:invertIfNegative val="0"/>
            <c:bubble3D val="0"/>
            <c:spPr>
              <a:solidFill>
                <a:srgbClr val="E88B0E"/>
              </a:solidFill>
            </c:spPr>
            <c:extLst>
              <c:ext xmlns:c16="http://schemas.microsoft.com/office/drawing/2014/chart" uri="{C3380CC4-5D6E-409C-BE32-E72D297353CC}">
                <c16:uniqueId val="{00000028-3415-41B3-8850-EEA8B665EB49}"/>
              </c:ext>
            </c:extLst>
          </c:dPt>
          <c:dPt>
            <c:idx val="2"/>
            <c:invertIfNegative val="0"/>
            <c:bubble3D val="0"/>
            <c:spPr>
              <a:solidFill>
                <a:srgbClr val="E88B0E"/>
              </a:solidFill>
            </c:spPr>
            <c:extLst>
              <c:ext xmlns:c16="http://schemas.microsoft.com/office/drawing/2014/chart" uri="{C3380CC4-5D6E-409C-BE32-E72D297353CC}">
                <c16:uniqueId val="{0000002A-3415-41B3-8850-EEA8B665EB49}"/>
              </c:ext>
            </c:extLst>
          </c:dPt>
          <c:dPt>
            <c:idx val="3"/>
            <c:invertIfNegative val="0"/>
            <c:bubble3D val="0"/>
            <c:spPr>
              <a:solidFill>
                <a:srgbClr val="E88B0E"/>
              </a:solidFill>
            </c:spPr>
            <c:extLst>
              <c:ext xmlns:c16="http://schemas.microsoft.com/office/drawing/2014/chart" uri="{C3380CC4-5D6E-409C-BE32-E72D297353CC}">
                <c16:uniqueId val="{0000002C-3415-41B3-8850-EEA8B665EB49}"/>
              </c:ext>
            </c:extLst>
          </c:dPt>
          <c:dPt>
            <c:idx val="4"/>
            <c:invertIfNegative val="0"/>
            <c:bubble3D val="0"/>
            <c:spPr>
              <a:solidFill>
                <a:srgbClr val="E88B0E"/>
              </a:solidFill>
            </c:spPr>
            <c:extLst>
              <c:ext xmlns:c16="http://schemas.microsoft.com/office/drawing/2014/chart" uri="{C3380CC4-5D6E-409C-BE32-E72D297353CC}">
                <c16:uniqueId val="{0000002E-3415-41B3-8850-EEA8B665EB49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F-3415-41B3-8850-EEA8B665EB49}"/>
              </c:ext>
            </c:extLst>
          </c:dPt>
          <c:dPt>
            <c:idx val="10"/>
            <c:invertIfNegative val="0"/>
            <c:bubble3D val="0"/>
            <c:spPr>
              <a:solidFill>
                <a:srgbClr val="FFD14F"/>
              </a:solidFill>
            </c:spPr>
            <c:extLst>
              <c:ext xmlns:c16="http://schemas.microsoft.com/office/drawing/2014/chart" uri="{C3380CC4-5D6E-409C-BE32-E72D297353CC}">
                <c16:uniqueId val="{00000031-3415-41B3-8850-EEA8B665EB49}"/>
              </c:ext>
            </c:extLst>
          </c:dPt>
          <c:dPt>
            <c:idx val="11"/>
            <c:invertIfNegative val="0"/>
            <c:bubble3D val="0"/>
            <c:spPr>
              <a:solidFill>
                <a:srgbClr val="FFD14F"/>
              </a:solidFill>
            </c:spPr>
            <c:extLst>
              <c:ext xmlns:c16="http://schemas.microsoft.com/office/drawing/2014/chart" uri="{C3380CC4-5D6E-409C-BE32-E72D297353CC}">
                <c16:uniqueId val="{00000033-3415-41B3-8850-EEA8B665EB49}"/>
              </c:ext>
            </c:extLst>
          </c:dPt>
          <c:dPt>
            <c:idx val="12"/>
            <c:invertIfNegative val="0"/>
            <c:bubble3D val="0"/>
            <c:spPr>
              <a:solidFill>
                <a:srgbClr val="FFD14F"/>
              </a:solidFill>
            </c:spPr>
            <c:extLst>
              <c:ext xmlns:c16="http://schemas.microsoft.com/office/drawing/2014/chart" uri="{C3380CC4-5D6E-409C-BE32-E72D297353CC}">
                <c16:uniqueId val="{00000035-3415-41B3-8850-EEA8B665EB49}"/>
              </c:ext>
            </c:extLst>
          </c:dPt>
          <c:dPt>
            <c:idx val="13"/>
            <c:invertIfNegative val="0"/>
            <c:bubble3D val="0"/>
            <c:spPr>
              <a:solidFill>
                <a:srgbClr val="FFD14F"/>
              </a:solidFill>
            </c:spPr>
            <c:extLst>
              <c:ext xmlns:c16="http://schemas.microsoft.com/office/drawing/2014/chart" uri="{C3380CC4-5D6E-409C-BE32-E72D297353CC}">
                <c16:uniqueId val="{00000037-3415-41B3-8850-EEA8B665EB49}"/>
              </c:ext>
            </c:extLst>
          </c:dPt>
          <c:dPt>
            <c:idx val="14"/>
            <c:invertIfNegative val="0"/>
            <c:bubble3D val="0"/>
            <c:spPr>
              <a:solidFill>
                <a:srgbClr val="FFD14F"/>
              </a:solidFill>
            </c:spPr>
            <c:extLst>
              <c:ext xmlns:c16="http://schemas.microsoft.com/office/drawing/2014/chart" uri="{C3380CC4-5D6E-409C-BE32-E72D297353CC}">
                <c16:uniqueId val="{00000039-3415-41B3-8850-EEA8B665EB49}"/>
              </c:ext>
            </c:extLst>
          </c:dPt>
          <c:dPt>
            <c:idx val="15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3B-3415-41B3-8850-EEA8B665EB49}"/>
              </c:ext>
            </c:extLst>
          </c:dPt>
          <c:dPt>
            <c:idx val="16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3D-3415-41B3-8850-EEA8B665EB49}"/>
              </c:ext>
            </c:extLst>
          </c:dPt>
          <c:dPt>
            <c:idx val="17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3F-3415-41B3-8850-EEA8B665EB49}"/>
              </c:ext>
            </c:extLst>
          </c:dPt>
          <c:dPt>
            <c:idx val="18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41-3415-41B3-8850-EEA8B665EB49}"/>
              </c:ext>
            </c:extLst>
          </c:dPt>
          <c:dPt>
            <c:idx val="19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43-3415-41B3-8850-EEA8B665EB49}"/>
              </c:ext>
            </c:extLst>
          </c:dPt>
          <c:dPt>
            <c:idx val="20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45-3415-41B3-8850-EEA8B665EB49}"/>
              </c:ext>
            </c:extLst>
          </c:dPt>
          <c:dPt>
            <c:idx val="21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47-3415-41B3-8850-EEA8B665EB49}"/>
              </c:ext>
            </c:extLst>
          </c:dPt>
          <c:dPt>
            <c:idx val="22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49-3415-41B3-8850-EEA8B665EB49}"/>
              </c:ext>
            </c:extLst>
          </c:dPt>
          <c:cat>
            <c:multiLvlStrRef>
              <c:f>'7.2 - dati'!$A$9:$B$28</c:f>
              <c:multiLvlStrCache>
                <c:ptCount val="20"/>
                <c:lvl>
                  <c:pt idx="0">
                    <c:v>2019/2020</c:v>
                  </c:pt>
                  <c:pt idx="1">
                    <c:v>2020/2021</c:v>
                  </c:pt>
                  <c:pt idx="2">
                    <c:v>2021/2022</c:v>
                  </c:pt>
                  <c:pt idx="3">
                    <c:v>2022/2023</c:v>
                  </c:pt>
                  <c:pt idx="4">
                    <c:v>2023/2024</c:v>
                  </c:pt>
                  <c:pt idx="5">
                    <c:v>2019/2020</c:v>
                  </c:pt>
                  <c:pt idx="6">
                    <c:v>2020/2021</c:v>
                  </c:pt>
                  <c:pt idx="7">
                    <c:v>2021/2022</c:v>
                  </c:pt>
                  <c:pt idx="8">
                    <c:v>2022/2023</c:v>
                  </c:pt>
                  <c:pt idx="9">
                    <c:v>2023/2024</c:v>
                  </c:pt>
                  <c:pt idx="10">
                    <c:v>2019/2020</c:v>
                  </c:pt>
                  <c:pt idx="11">
                    <c:v>2020/2021</c:v>
                  </c:pt>
                  <c:pt idx="12">
                    <c:v>2021/2022</c:v>
                  </c:pt>
                  <c:pt idx="13">
                    <c:v>2022/2023</c:v>
                  </c:pt>
                  <c:pt idx="14">
                    <c:v>2023/2024</c:v>
                  </c:pt>
                  <c:pt idx="15">
                    <c:v>2019/2020</c:v>
                  </c:pt>
                  <c:pt idx="16">
                    <c:v>2020/2021</c:v>
                  </c:pt>
                  <c:pt idx="17">
                    <c:v>2021/2022</c:v>
                  </c:pt>
                  <c:pt idx="18">
                    <c:v>2022/2023</c:v>
                  </c:pt>
                  <c:pt idx="19">
                    <c:v>2023/2024</c:v>
                  </c:pt>
                </c:lvl>
                <c:lvl>
                  <c:pt idx="0">
                    <c:v>Scuola dell'infanzia
</c:v>
                  </c:pt>
                  <c:pt idx="5">
                    <c:v>Scuola primaria
</c:v>
                  </c:pt>
                  <c:pt idx="10">
                    <c:v>Scuola secondaria di primo grado</c:v>
                  </c:pt>
                  <c:pt idx="15">
                    <c:v>Scuola secondaria di secondo grado</c:v>
                  </c:pt>
                </c:lvl>
              </c:multiLvlStrCache>
            </c:multiLvlStrRef>
          </c:cat>
          <c:val>
            <c:numRef>
              <c:f>'7.2 - dati'!$D$9:$D$28</c:f>
              <c:numCache>
                <c:formatCode>#,##0</c:formatCode>
                <c:ptCount val="20"/>
                <c:pt idx="0">
                  <c:v>1142</c:v>
                </c:pt>
                <c:pt idx="1">
                  <c:v>-12742</c:v>
                </c:pt>
                <c:pt idx="2">
                  <c:v>817</c:v>
                </c:pt>
                <c:pt idx="3">
                  <c:v>6812</c:v>
                </c:pt>
                <c:pt idx="4">
                  <c:v>-3010</c:v>
                </c:pt>
                <c:pt idx="5">
                  <c:v>4530</c:v>
                </c:pt>
                <c:pt idx="6">
                  <c:v>-8134</c:v>
                </c:pt>
                <c:pt idx="7">
                  <c:v>3113</c:v>
                </c:pt>
                <c:pt idx="8">
                  <c:v>17430</c:v>
                </c:pt>
                <c:pt idx="9">
                  <c:v>4353</c:v>
                </c:pt>
                <c:pt idx="10">
                  <c:v>7742</c:v>
                </c:pt>
                <c:pt idx="11">
                  <c:v>-3571</c:v>
                </c:pt>
                <c:pt idx="12">
                  <c:v>3767</c:v>
                </c:pt>
                <c:pt idx="13">
                  <c:v>7548</c:v>
                </c:pt>
                <c:pt idx="14">
                  <c:v>10606</c:v>
                </c:pt>
                <c:pt idx="15">
                  <c:v>5658</c:v>
                </c:pt>
                <c:pt idx="16">
                  <c:v>13034</c:v>
                </c:pt>
                <c:pt idx="17">
                  <c:v>-725</c:v>
                </c:pt>
                <c:pt idx="18">
                  <c:v>10710</c:v>
                </c:pt>
                <c:pt idx="19">
                  <c:v>4514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A-3415-41B3-8850-EEA8B665EB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593312384"/>
        <c:axId val="593312944"/>
      </c:barChart>
      <c:catAx>
        <c:axId val="5933123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93312944"/>
        <c:crosses val="autoZero"/>
        <c:auto val="1"/>
        <c:lblAlgn val="ctr"/>
        <c:lblOffset val="100"/>
        <c:noMultiLvlLbl val="0"/>
      </c:catAx>
      <c:valAx>
        <c:axId val="593312944"/>
        <c:scaling>
          <c:orientation val="minMax"/>
        </c:scaling>
        <c:delete val="0"/>
        <c:axPos val="b"/>
        <c:numFmt formatCode="#,##0" sourceLinked="1"/>
        <c:majorTickMark val="out"/>
        <c:minorTickMark val="none"/>
        <c:tickLblPos val="nextTo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9331238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0874307378244384"/>
          <c:y val="0.95387615009662252"/>
          <c:w val="0.200403282922968"/>
          <c:h val="3.7363791064578433E-2"/>
        </c:manualLayout>
      </c:layout>
      <c:overlay val="0"/>
      <c:spPr>
        <a:noFill/>
      </c:spPr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'7.3 - dati'!$B$8</c:f>
              <c:strCache>
                <c:ptCount val="1"/>
                <c:pt idx="0">
                  <c:v>Maschi</c:v>
                </c:pt>
              </c:strCache>
            </c:strRef>
          </c:tx>
          <c:spPr>
            <a:solidFill>
              <a:srgbClr val="00324B"/>
            </a:solidFill>
            <a:ln>
              <a:solidFill>
                <a:srgbClr val="00324B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'7.3 - dati'!$A$10:$A$13</c:f>
              <c:strCache>
                <c:ptCount val="4"/>
                <c:pt idx="0">
                  <c:v>Nord</c:v>
                </c:pt>
                <c:pt idx="1">
                  <c:v>Centro</c:v>
                </c:pt>
                <c:pt idx="2">
                  <c:v>Mezzogiorno</c:v>
                </c:pt>
                <c:pt idx="3">
                  <c:v>Italia</c:v>
                </c:pt>
              </c:strCache>
            </c:strRef>
          </c:cat>
          <c:val>
            <c:numRef>
              <c:f>'7.3 - dati'!$B$10:$B$13</c:f>
              <c:numCache>
                <c:formatCode>0.0</c:formatCode>
                <c:ptCount val="4"/>
                <c:pt idx="0">
                  <c:v>48.869956832143451</c:v>
                </c:pt>
                <c:pt idx="1">
                  <c:v>50.883232919381939</c:v>
                </c:pt>
                <c:pt idx="2">
                  <c:v>40.643272082863454</c:v>
                </c:pt>
                <c:pt idx="3">
                  <c:v>45.79897801658629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A3-4495-9E8E-390FF6C71387}"/>
            </c:ext>
          </c:extLst>
        </c:ser>
        <c:ser>
          <c:idx val="0"/>
          <c:order val="1"/>
          <c:tx>
            <c:strRef>
              <c:f>'7.3 - dati'!$C$8</c:f>
              <c:strCache>
                <c:ptCount val="1"/>
                <c:pt idx="0">
                  <c:v>Femmine</c:v>
                </c:pt>
              </c:strCache>
            </c:strRef>
          </c:tx>
          <c:spPr>
            <a:solidFill>
              <a:srgbClr val="FABB00"/>
            </a:solidFill>
            <a:ln>
              <a:solidFill>
                <a:srgbClr val="FABB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'7.3 - dati'!$A$10:$A$13</c:f>
              <c:strCache>
                <c:ptCount val="4"/>
                <c:pt idx="0">
                  <c:v>Nord</c:v>
                </c:pt>
                <c:pt idx="1">
                  <c:v>Centro</c:v>
                </c:pt>
                <c:pt idx="2">
                  <c:v>Mezzogiorno</c:v>
                </c:pt>
                <c:pt idx="3">
                  <c:v>Italia</c:v>
                </c:pt>
              </c:strCache>
            </c:strRef>
          </c:cat>
          <c:val>
            <c:numRef>
              <c:f>'7.3 - dati'!$C$10:$C$13</c:f>
              <c:numCache>
                <c:formatCode>0.0</c:formatCode>
                <c:ptCount val="4"/>
                <c:pt idx="0">
                  <c:v>59.799386426366354</c:v>
                </c:pt>
                <c:pt idx="1">
                  <c:v>64.237149293467127</c:v>
                </c:pt>
                <c:pt idx="2">
                  <c:v>55.422307166694729</c:v>
                </c:pt>
                <c:pt idx="3">
                  <c:v>58.911628420123563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A3-4495-9E8E-390FF6C71387}"/>
            </c:ext>
          </c:extLst>
        </c:ser>
        <c:ser>
          <c:idx val="2"/>
          <c:order val="2"/>
          <c:tx>
            <c:strRef>
              <c:f>'7.3 - dati'!$D$8</c:f>
              <c:strCache>
                <c:ptCount val="1"/>
                <c:pt idx="0">
                  <c:v>Maschi e femmine</c:v>
                </c:pt>
              </c:strCache>
            </c:strRef>
          </c:tx>
          <c:spPr>
            <a:solidFill>
              <a:srgbClr val="C1002A"/>
            </a:solidFill>
            <a:ln>
              <a:solidFill>
                <a:srgbClr val="C1002A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'7.3 - dati'!$A$10:$A$13</c:f>
              <c:strCache>
                <c:ptCount val="4"/>
                <c:pt idx="0">
                  <c:v>Nord</c:v>
                </c:pt>
                <c:pt idx="1">
                  <c:v>Centro</c:v>
                </c:pt>
                <c:pt idx="2">
                  <c:v>Mezzogiorno</c:v>
                </c:pt>
                <c:pt idx="3">
                  <c:v>Italia</c:v>
                </c:pt>
              </c:strCache>
            </c:strRef>
          </c:cat>
          <c:val>
            <c:numRef>
              <c:f>'7.3 - dati'!$D$10:$D$13</c:f>
              <c:numCache>
                <c:formatCode>0.0</c:formatCode>
                <c:ptCount val="4"/>
                <c:pt idx="0">
                  <c:v>54.542323645239051</c:v>
                </c:pt>
                <c:pt idx="1">
                  <c:v>57.562379645183761</c:v>
                </c:pt>
                <c:pt idx="2">
                  <c:v>47.870259171735171</c:v>
                </c:pt>
                <c:pt idx="3">
                  <c:v>52.395630360707344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2A3-4495-9E8E-390FF6C713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02961008"/>
        <c:axId val="1302953520"/>
      </c:barChart>
      <c:catAx>
        <c:axId val="1302961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it-IT"/>
          </a:p>
        </c:txPr>
        <c:crossAx val="1302953520"/>
        <c:crosses val="autoZero"/>
        <c:auto val="1"/>
        <c:lblAlgn val="ctr"/>
        <c:lblOffset val="100"/>
        <c:noMultiLvlLbl val="0"/>
      </c:catAx>
      <c:valAx>
        <c:axId val="1302953520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1302961008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2616351961395687"/>
          <c:y val="0.91880671614612763"/>
          <c:w val="0.50394048915951695"/>
          <c:h val="6.2054527873011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700" baseline="0">
          <a:latin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'7.4 - dati'!$A$11</c:f>
              <c:strCache>
                <c:ptCount val="1"/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f>'7.4 - dati'!$B$8:$K$10</c:f>
              <c:multiLvlStrCache>
                <c:ptCount val="10"/>
                <c:lvl>
                  <c:pt idx="0">
                    <c:v>M</c:v>
                  </c:pt>
                  <c:pt idx="1">
                    <c:v>F</c:v>
                  </c:pt>
                  <c:pt idx="2">
                    <c:v>M</c:v>
                  </c:pt>
                  <c:pt idx="3">
                    <c:v>F</c:v>
                  </c:pt>
                  <c:pt idx="4">
                    <c:v>M</c:v>
                  </c:pt>
                  <c:pt idx="5">
                    <c:v>F</c:v>
                  </c:pt>
                  <c:pt idx="6">
                    <c:v>M</c:v>
                  </c:pt>
                  <c:pt idx="7">
                    <c:v>F</c:v>
                  </c:pt>
                  <c:pt idx="8">
                    <c:v>M</c:v>
                  </c:pt>
                  <c:pt idx="9">
                    <c:v>F</c:v>
                  </c:pt>
                </c:lvl>
                <c:lvl>
                  <c:pt idx="0">
                    <c:v>2019/2020</c:v>
                  </c:pt>
                  <c:pt idx="2">
                    <c:v>2020/2021</c:v>
                  </c:pt>
                  <c:pt idx="4">
                    <c:v>2021/2022</c:v>
                  </c:pt>
                  <c:pt idx="6">
                    <c:v>2022/2023</c:v>
                  </c:pt>
                  <c:pt idx="8">
                    <c:v>2023/2024</c:v>
                  </c:pt>
                </c:lvl>
                <c:lvl>
                  <c:pt idx="0">
                    <c:v>Immatricolati</c:v>
                  </c:pt>
                </c:lvl>
              </c:multiLvlStrCache>
            </c:multiLvlStrRef>
          </c:cat>
          <c:val>
            <c:numRef>
              <c:f>'7.4 - dati'!$B$11:$K$11</c:f>
              <c:numCache>
                <c:formatCode>#,##0</c:formatCode>
                <c:ptCount val="10"/>
              </c:numCache>
            </c:numRef>
          </c:val>
          <c:extLst>
            <c:ext xmlns:c16="http://schemas.microsoft.com/office/drawing/2014/chart" uri="{C3380CC4-5D6E-409C-BE32-E72D297353CC}">
              <c16:uniqueId val="{00000000-5465-4F7E-BC41-D7A62D7CA927}"/>
            </c:ext>
          </c:extLst>
        </c:ser>
        <c:ser>
          <c:idx val="1"/>
          <c:order val="1"/>
          <c:tx>
            <c:strRef>
              <c:f>'7.4 - dati'!$A$12</c:f>
              <c:strCache>
                <c:ptCount val="1"/>
                <c:pt idx="0">
                  <c:v>Sanitaria e Agro-Veterinaria</c:v>
                </c:pt>
              </c:strCache>
            </c:strRef>
          </c:tx>
          <c:spPr>
            <a:solidFill>
              <a:srgbClr val="00324B"/>
            </a:solidFill>
            <a:ln>
              <a:noFill/>
            </a:ln>
            <a:effectLst/>
          </c:spPr>
          <c:invertIfNegative val="0"/>
          <c:cat>
            <c:multiLvlStrRef>
              <c:f>'7.4 - dati'!$B$8:$K$10</c:f>
              <c:multiLvlStrCache>
                <c:ptCount val="10"/>
                <c:lvl>
                  <c:pt idx="0">
                    <c:v>M</c:v>
                  </c:pt>
                  <c:pt idx="1">
                    <c:v>F</c:v>
                  </c:pt>
                  <c:pt idx="2">
                    <c:v>M</c:v>
                  </c:pt>
                  <c:pt idx="3">
                    <c:v>F</c:v>
                  </c:pt>
                  <c:pt idx="4">
                    <c:v>M</c:v>
                  </c:pt>
                  <c:pt idx="5">
                    <c:v>F</c:v>
                  </c:pt>
                  <c:pt idx="6">
                    <c:v>M</c:v>
                  </c:pt>
                  <c:pt idx="7">
                    <c:v>F</c:v>
                  </c:pt>
                  <c:pt idx="8">
                    <c:v>M</c:v>
                  </c:pt>
                  <c:pt idx="9">
                    <c:v>F</c:v>
                  </c:pt>
                </c:lvl>
                <c:lvl>
                  <c:pt idx="0">
                    <c:v>2019/2020</c:v>
                  </c:pt>
                  <c:pt idx="2">
                    <c:v>2020/2021</c:v>
                  </c:pt>
                  <c:pt idx="4">
                    <c:v>2021/2022</c:v>
                  </c:pt>
                  <c:pt idx="6">
                    <c:v>2022/2023</c:v>
                  </c:pt>
                  <c:pt idx="8">
                    <c:v>2023/2024</c:v>
                  </c:pt>
                </c:lvl>
                <c:lvl>
                  <c:pt idx="0">
                    <c:v>Immatricolati</c:v>
                  </c:pt>
                </c:lvl>
              </c:multiLvlStrCache>
            </c:multiLvlStrRef>
          </c:cat>
          <c:val>
            <c:numRef>
              <c:f>'7.4 - dati'!$B$12:$K$12</c:f>
              <c:numCache>
                <c:formatCode>#,##0.0</c:formatCode>
                <c:ptCount val="10"/>
                <c:pt idx="0">
                  <c:v>15.3</c:v>
                </c:pt>
                <c:pt idx="1">
                  <c:v>16.899999999999999</c:v>
                </c:pt>
                <c:pt idx="2">
                  <c:v>15.8</c:v>
                </c:pt>
                <c:pt idx="3">
                  <c:v>16.899999999999999</c:v>
                </c:pt>
                <c:pt idx="4">
                  <c:v>15.9</c:v>
                </c:pt>
                <c:pt idx="5">
                  <c:v>17.600000000000001</c:v>
                </c:pt>
                <c:pt idx="6">
                  <c:v>16.7</c:v>
                </c:pt>
                <c:pt idx="7">
                  <c:v>17.899999999999999</c:v>
                </c:pt>
                <c:pt idx="8">
                  <c:v>17.600000000000001</c:v>
                </c:pt>
                <c:pt idx="9">
                  <c:v>18.600000000000001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65-4F7E-BC41-D7A62D7CA927}"/>
            </c:ext>
          </c:extLst>
        </c:ser>
        <c:ser>
          <c:idx val="2"/>
          <c:order val="2"/>
          <c:tx>
            <c:strRef>
              <c:f>'7.4 - dati'!$A$13</c:f>
              <c:strCache>
                <c:ptCount val="1"/>
                <c:pt idx="0">
                  <c:v>Stem</c:v>
                </c:pt>
              </c:strCache>
            </c:strRef>
          </c:tx>
          <c:spPr>
            <a:solidFill>
              <a:srgbClr val="FABB00"/>
            </a:solidFill>
            <a:ln>
              <a:noFill/>
            </a:ln>
            <a:effectLst/>
          </c:spPr>
          <c:invertIfNegative val="0"/>
          <c:cat>
            <c:multiLvlStrRef>
              <c:f>'7.4 - dati'!$B$8:$K$10</c:f>
              <c:multiLvlStrCache>
                <c:ptCount val="10"/>
                <c:lvl>
                  <c:pt idx="0">
                    <c:v>M</c:v>
                  </c:pt>
                  <c:pt idx="1">
                    <c:v>F</c:v>
                  </c:pt>
                  <c:pt idx="2">
                    <c:v>M</c:v>
                  </c:pt>
                  <c:pt idx="3">
                    <c:v>F</c:v>
                  </c:pt>
                  <c:pt idx="4">
                    <c:v>M</c:v>
                  </c:pt>
                  <c:pt idx="5">
                    <c:v>F</c:v>
                  </c:pt>
                  <c:pt idx="6">
                    <c:v>M</c:v>
                  </c:pt>
                  <c:pt idx="7">
                    <c:v>F</c:v>
                  </c:pt>
                  <c:pt idx="8">
                    <c:v>M</c:v>
                  </c:pt>
                  <c:pt idx="9">
                    <c:v>F</c:v>
                  </c:pt>
                </c:lvl>
                <c:lvl>
                  <c:pt idx="0">
                    <c:v>2019/2020</c:v>
                  </c:pt>
                  <c:pt idx="2">
                    <c:v>2020/2021</c:v>
                  </c:pt>
                  <c:pt idx="4">
                    <c:v>2021/2022</c:v>
                  </c:pt>
                  <c:pt idx="6">
                    <c:v>2022/2023</c:v>
                  </c:pt>
                  <c:pt idx="8">
                    <c:v>2023/2024</c:v>
                  </c:pt>
                </c:lvl>
                <c:lvl>
                  <c:pt idx="0">
                    <c:v>Immatricolati</c:v>
                  </c:pt>
                </c:lvl>
              </c:multiLvlStrCache>
            </c:multiLvlStrRef>
          </c:cat>
          <c:val>
            <c:numRef>
              <c:f>'7.4 - dati'!$B$13:$K$13</c:f>
              <c:numCache>
                <c:formatCode>#,##0.0</c:formatCode>
                <c:ptCount val="10"/>
                <c:pt idx="0">
                  <c:v>41.6</c:v>
                </c:pt>
                <c:pt idx="1">
                  <c:v>21.1</c:v>
                </c:pt>
                <c:pt idx="2">
                  <c:v>40.5</c:v>
                </c:pt>
                <c:pt idx="3">
                  <c:v>20.9</c:v>
                </c:pt>
                <c:pt idx="4">
                  <c:v>40.4</c:v>
                </c:pt>
                <c:pt idx="5">
                  <c:v>20.2</c:v>
                </c:pt>
                <c:pt idx="6">
                  <c:v>39.9</c:v>
                </c:pt>
                <c:pt idx="7">
                  <c:v>20.3</c:v>
                </c:pt>
                <c:pt idx="8">
                  <c:v>39.200000000000003</c:v>
                </c:pt>
                <c:pt idx="9">
                  <c:v>19.100000000000001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65-4F7E-BC41-D7A62D7CA927}"/>
            </c:ext>
          </c:extLst>
        </c:ser>
        <c:ser>
          <c:idx val="3"/>
          <c:order val="3"/>
          <c:tx>
            <c:strRef>
              <c:f>'7.4 - dati'!$A$14</c:f>
              <c:strCache>
                <c:ptCount val="1"/>
                <c:pt idx="0">
                  <c:v>Economica, Giuridica e Sociale</c:v>
                </c:pt>
              </c:strCache>
            </c:strRef>
          </c:tx>
          <c:spPr>
            <a:solidFill>
              <a:srgbClr val="C1002A"/>
            </a:solidFill>
            <a:ln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cat>
            <c:multiLvlStrRef>
              <c:f>'7.4 - dati'!$B$8:$K$10</c:f>
              <c:multiLvlStrCache>
                <c:ptCount val="10"/>
                <c:lvl>
                  <c:pt idx="0">
                    <c:v>M</c:v>
                  </c:pt>
                  <c:pt idx="1">
                    <c:v>F</c:v>
                  </c:pt>
                  <c:pt idx="2">
                    <c:v>M</c:v>
                  </c:pt>
                  <c:pt idx="3">
                    <c:v>F</c:v>
                  </c:pt>
                  <c:pt idx="4">
                    <c:v>M</c:v>
                  </c:pt>
                  <c:pt idx="5">
                    <c:v>F</c:v>
                  </c:pt>
                  <c:pt idx="6">
                    <c:v>M</c:v>
                  </c:pt>
                  <c:pt idx="7">
                    <c:v>F</c:v>
                  </c:pt>
                  <c:pt idx="8">
                    <c:v>M</c:v>
                  </c:pt>
                  <c:pt idx="9">
                    <c:v>F</c:v>
                  </c:pt>
                </c:lvl>
                <c:lvl>
                  <c:pt idx="0">
                    <c:v>2019/2020</c:v>
                  </c:pt>
                  <c:pt idx="2">
                    <c:v>2020/2021</c:v>
                  </c:pt>
                  <c:pt idx="4">
                    <c:v>2021/2022</c:v>
                  </c:pt>
                  <c:pt idx="6">
                    <c:v>2022/2023</c:v>
                  </c:pt>
                  <c:pt idx="8">
                    <c:v>2023/2024</c:v>
                  </c:pt>
                </c:lvl>
                <c:lvl>
                  <c:pt idx="0">
                    <c:v>Immatricolati</c:v>
                  </c:pt>
                </c:lvl>
              </c:multiLvlStrCache>
            </c:multiLvlStrRef>
          </c:cat>
          <c:val>
            <c:numRef>
              <c:f>'7.4 - dati'!$B$14:$K$14</c:f>
              <c:numCache>
                <c:formatCode>#,##0.0</c:formatCode>
                <c:ptCount val="10"/>
                <c:pt idx="0">
                  <c:v>33.4</c:v>
                </c:pt>
                <c:pt idx="1">
                  <c:v>34.1</c:v>
                </c:pt>
                <c:pt idx="2">
                  <c:v>33.9</c:v>
                </c:pt>
                <c:pt idx="3">
                  <c:v>34.6</c:v>
                </c:pt>
                <c:pt idx="4">
                  <c:v>34.5</c:v>
                </c:pt>
                <c:pt idx="5">
                  <c:v>36.1</c:v>
                </c:pt>
                <c:pt idx="6">
                  <c:v>34</c:v>
                </c:pt>
                <c:pt idx="7">
                  <c:v>36.5</c:v>
                </c:pt>
                <c:pt idx="8">
                  <c:v>33.799999999999997</c:v>
                </c:pt>
                <c:pt idx="9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65-4F7E-BC41-D7A62D7CA927}"/>
            </c:ext>
          </c:extLst>
        </c:ser>
        <c:ser>
          <c:idx val="4"/>
          <c:order val="4"/>
          <c:tx>
            <c:strRef>
              <c:f>'7.4 - dati'!$A$15</c:f>
              <c:strCache>
                <c:ptCount val="1"/>
                <c:pt idx="0">
                  <c:v>Artistica, Letteraria e Insegnamento</c:v>
                </c:pt>
              </c:strCache>
            </c:strRef>
          </c:tx>
          <c:spPr>
            <a:solidFill>
              <a:srgbClr val="838BBF"/>
            </a:solidFill>
            <a:ln>
              <a:noFill/>
            </a:ln>
            <a:effectLst/>
          </c:spPr>
          <c:invertIfNegative val="0"/>
          <c:cat>
            <c:multiLvlStrRef>
              <c:f>'7.4 - dati'!$B$8:$K$10</c:f>
              <c:multiLvlStrCache>
                <c:ptCount val="10"/>
                <c:lvl>
                  <c:pt idx="0">
                    <c:v>M</c:v>
                  </c:pt>
                  <c:pt idx="1">
                    <c:v>F</c:v>
                  </c:pt>
                  <c:pt idx="2">
                    <c:v>M</c:v>
                  </c:pt>
                  <c:pt idx="3">
                    <c:v>F</c:v>
                  </c:pt>
                  <c:pt idx="4">
                    <c:v>M</c:v>
                  </c:pt>
                  <c:pt idx="5">
                    <c:v>F</c:v>
                  </c:pt>
                  <c:pt idx="6">
                    <c:v>M</c:v>
                  </c:pt>
                  <c:pt idx="7">
                    <c:v>F</c:v>
                  </c:pt>
                  <c:pt idx="8">
                    <c:v>M</c:v>
                  </c:pt>
                  <c:pt idx="9">
                    <c:v>F</c:v>
                  </c:pt>
                </c:lvl>
                <c:lvl>
                  <c:pt idx="0">
                    <c:v>2019/2020</c:v>
                  </c:pt>
                  <c:pt idx="2">
                    <c:v>2020/2021</c:v>
                  </c:pt>
                  <c:pt idx="4">
                    <c:v>2021/2022</c:v>
                  </c:pt>
                  <c:pt idx="6">
                    <c:v>2022/2023</c:v>
                  </c:pt>
                  <c:pt idx="8">
                    <c:v>2023/2024</c:v>
                  </c:pt>
                </c:lvl>
                <c:lvl>
                  <c:pt idx="0">
                    <c:v>Immatricolati</c:v>
                  </c:pt>
                </c:lvl>
              </c:multiLvlStrCache>
            </c:multiLvlStrRef>
          </c:cat>
          <c:val>
            <c:numRef>
              <c:f>'7.4 - dati'!$B$15:$K$15</c:f>
              <c:numCache>
                <c:formatCode>#,##0.0</c:formatCode>
                <c:ptCount val="10"/>
                <c:pt idx="0">
                  <c:v>9.6999999999999993</c:v>
                </c:pt>
                <c:pt idx="1">
                  <c:v>28</c:v>
                </c:pt>
                <c:pt idx="2">
                  <c:v>9.8000000000000007</c:v>
                </c:pt>
                <c:pt idx="3">
                  <c:v>27.5</c:v>
                </c:pt>
                <c:pt idx="4">
                  <c:v>9.1999999999999993</c:v>
                </c:pt>
                <c:pt idx="5">
                  <c:v>26.1</c:v>
                </c:pt>
                <c:pt idx="6">
                  <c:v>9.4</c:v>
                </c:pt>
                <c:pt idx="7">
                  <c:v>25.3</c:v>
                </c:pt>
                <c:pt idx="8">
                  <c:v>9.4</c:v>
                </c:pt>
                <c:pt idx="9">
                  <c:v>26.3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65-4F7E-BC41-D7A62D7CA9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593317984"/>
        <c:axId val="593318544"/>
      </c:barChart>
      <c:catAx>
        <c:axId val="593317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wordArtVert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593318544"/>
        <c:crosses val="autoZero"/>
        <c:auto val="1"/>
        <c:lblAlgn val="ctr"/>
        <c:lblOffset val="100"/>
        <c:noMultiLvlLbl val="0"/>
      </c:catAx>
      <c:valAx>
        <c:axId val="593318544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noFill/>
          <a:ln w="3175"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593317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layout>
        <c:manualLayout>
          <c:xMode val="edge"/>
          <c:yMode val="edge"/>
          <c:x val="2.1823364545559561E-2"/>
          <c:y val="0.92505482073330469"/>
          <c:w val="0.91690597091904213"/>
          <c:h val="6.058450760564351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324B"/>
            </a:solidFill>
            <a:ln>
              <a:solidFill>
                <a:srgbClr val="00324B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24B"/>
              </a:solidFill>
              <a:ln>
                <a:solidFill>
                  <a:srgbClr val="00324B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94B-4686-8D46-7744942DFFAC}"/>
              </c:ext>
            </c:extLst>
          </c:dPt>
          <c:dPt>
            <c:idx val="1"/>
            <c:invertIfNegative val="0"/>
            <c:bubble3D val="0"/>
            <c:spPr>
              <a:solidFill>
                <a:srgbClr val="00324B"/>
              </a:solidFill>
              <a:ln>
                <a:solidFill>
                  <a:srgbClr val="00324B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994B-4686-8D46-7744942DFFAC}"/>
              </c:ext>
            </c:extLst>
          </c:dPt>
          <c:dPt>
            <c:idx val="2"/>
            <c:invertIfNegative val="0"/>
            <c:bubble3D val="0"/>
            <c:spPr>
              <a:solidFill>
                <a:srgbClr val="00324B"/>
              </a:solidFill>
              <a:ln>
                <a:solidFill>
                  <a:srgbClr val="00324B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94B-4686-8D46-7744942DFFAC}"/>
              </c:ext>
            </c:extLst>
          </c:dPt>
          <c:dPt>
            <c:idx val="4"/>
            <c:invertIfNegative val="0"/>
            <c:bubble3D val="0"/>
            <c:spPr>
              <a:solidFill>
                <a:srgbClr val="C1002A"/>
              </a:solidFill>
              <a:ln>
                <a:solidFill>
                  <a:srgbClr val="C1002A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1B99-473E-B2CC-489DB1C152A3}"/>
              </c:ext>
            </c:extLst>
          </c:dPt>
          <c:dPt>
            <c:idx val="5"/>
            <c:invertIfNegative val="0"/>
            <c:bubble3D val="0"/>
            <c:spPr>
              <a:solidFill>
                <a:srgbClr val="C1002A"/>
              </a:solidFill>
              <a:ln>
                <a:solidFill>
                  <a:srgbClr val="C1002A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C-1B99-473E-B2CC-489DB1C152A3}"/>
              </c:ext>
            </c:extLst>
          </c:dPt>
          <c:dPt>
            <c:idx val="6"/>
            <c:invertIfNegative val="0"/>
            <c:bubble3D val="0"/>
            <c:spPr>
              <a:solidFill>
                <a:srgbClr val="C1002A"/>
              </a:solidFill>
              <a:ln>
                <a:solidFill>
                  <a:srgbClr val="C1002A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1B99-473E-B2CC-489DB1C152A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'7.5 - dati'!$A$8:$G$9</c:f>
              <c:multiLvlStrCache>
                <c:ptCount val="7"/>
                <c:lvl>
                  <c:pt idx="0">
                    <c:v>Maschi</c:v>
                  </c:pt>
                  <c:pt idx="1">
                    <c:v>Femmine</c:v>
                  </c:pt>
                  <c:pt idx="2">
                    <c:v>Maschi e femmine</c:v>
                  </c:pt>
                  <c:pt idx="4">
                    <c:v>Maschi</c:v>
                  </c:pt>
                  <c:pt idx="5">
                    <c:v>Femmine</c:v>
                  </c:pt>
                  <c:pt idx="6">
                    <c:v>Maschi e femmine</c:v>
                  </c:pt>
                </c:lvl>
                <c:lvl>
                  <c:pt idx="0">
                    <c:v>Giovani che conseguono un titolo universitario per la prima volta</c:v>
                  </c:pt>
                  <c:pt idx="4">
                    <c:v>Giovani che conseguono una laurea magistrale</c:v>
                  </c:pt>
                </c:lvl>
              </c:multiLvlStrCache>
            </c:multiLvlStrRef>
          </c:cat>
          <c:val>
            <c:numRef>
              <c:f>'7.5 - dati'!$A$11:$G$11</c:f>
              <c:numCache>
                <c:formatCode>0.0</c:formatCode>
                <c:ptCount val="7"/>
                <c:pt idx="0">
                  <c:v>34</c:v>
                </c:pt>
                <c:pt idx="1">
                  <c:v>51.3</c:v>
                </c:pt>
                <c:pt idx="2">
                  <c:v>42.2</c:v>
                </c:pt>
                <c:pt idx="4">
                  <c:v>22.2</c:v>
                </c:pt>
                <c:pt idx="5">
                  <c:v>34.799999999999997</c:v>
                </c:pt>
                <c:pt idx="6">
                  <c:v>28.2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4B-4686-8D46-7744942DFF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9"/>
        <c:overlap val="-27"/>
        <c:axId val="972613119"/>
        <c:axId val="972617695"/>
      </c:barChart>
      <c:catAx>
        <c:axId val="9726131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972617695"/>
        <c:crosses val="autoZero"/>
        <c:auto val="1"/>
        <c:lblAlgn val="ctr"/>
        <c:lblOffset val="100"/>
        <c:noMultiLvlLbl val="0"/>
      </c:catAx>
      <c:valAx>
        <c:axId val="972617695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bg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it-IT"/>
          </a:p>
        </c:txPr>
        <c:crossAx val="9726131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b="1">
          <a:solidFill>
            <a:schemeClr val="bg1"/>
          </a:solidFill>
          <a:latin typeface="Arial Narrow" panose="020B060602020203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'7.6 - dati'!$B$8</c:f>
              <c:strCache>
                <c:ptCount val="1"/>
                <c:pt idx="0">
                  <c:v>Giovani 25-34enni 
con un titolo 
di studio terziario
(% sui giovani della stessa età) 
(a)</c:v>
                </c:pt>
              </c:strCache>
            </c:strRef>
          </c:tx>
          <c:spPr>
            <a:solidFill>
              <a:srgbClr val="538DD5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324B"/>
              </a:solidFill>
              <a:ln>
                <a:solidFill>
                  <a:srgbClr val="00324B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DC3-41E6-9A99-1E9A9ECB0380}"/>
              </c:ext>
            </c:extLst>
          </c:dPt>
          <c:cat>
            <c:strRef>
              <c:f>'7.6 - dati'!$A$9:$A$37</c:f>
              <c:strCache>
                <c:ptCount val="29"/>
                <c:pt idx="1">
                  <c:v>UE27</c:v>
                </c:pt>
                <c:pt idx="2">
                  <c:v>Irlanda</c:v>
                </c:pt>
                <c:pt idx="3">
                  <c:v>Lussemburgo</c:v>
                </c:pt>
                <c:pt idx="4">
                  <c:v>Cipro</c:v>
                </c:pt>
                <c:pt idx="5">
                  <c:v>Lituania</c:v>
                </c:pt>
                <c:pt idx="6">
                  <c:v>Paesi Bassi</c:v>
                </c:pt>
                <c:pt idx="7">
                  <c:v>Svezia</c:v>
                </c:pt>
                <c:pt idx="8">
                  <c:v>Francia </c:v>
                </c:pt>
                <c:pt idx="9">
                  <c:v>Spagna</c:v>
                </c:pt>
                <c:pt idx="10">
                  <c:v>Danimarca </c:v>
                </c:pt>
                <c:pt idx="11">
                  <c:v>Belgio </c:v>
                </c:pt>
                <c:pt idx="12">
                  <c:v>Malta</c:v>
                </c:pt>
                <c:pt idx="13">
                  <c:v>Polonia</c:v>
                </c:pt>
                <c:pt idx="14">
                  <c:v>Lettonia</c:v>
                </c:pt>
                <c:pt idx="15">
                  <c:v>Grecia</c:v>
                </c:pt>
                <c:pt idx="16">
                  <c:v>Austria</c:v>
                </c:pt>
                <c:pt idx="17">
                  <c:v>Portogallo</c:v>
                </c:pt>
                <c:pt idx="18">
                  <c:v>Slovenia</c:v>
                </c:pt>
                <c:pt idx="19">
                  <c:v>Estonia</c:v>
                </c:pt>
                <c:pt idx="20">
                  <c:v>Bulgaria</c:v>
                </c:pt>
                <c:pt idx="21">
                  <c:v>Germania</c:v>
                </c:pt>
                <c:pt idx="22">
                  <c:v>Croazia</c:v>
                </c:pt>
                <c:pt idx="23">
                  <c:v>Finlandia </c:v>
                </c:pt>
                <c:pt idx="24">
                  <c:v>Slovacchia</c:v>
                </c:pt>
                <c:pt idx="25">
                  <c:v>Repubblica Ceca</c:v>
                </c:pt>
                <c:pt idx="26">
                  <c:v>Ungheria</c:v>
                </c:pt>
                <c:pt idx="27">
                  <c:v>Italia </c:v>
                </c:pt>
                <c:pt idx="28">
                  <c:v>Romania</c:v>
                </c:pt>
              </c:strCache>
            </c:strRef>
          </c:cat>
          <c:val>
            <c:numRef>
              <c:f>'7.6 - dati'!$B$9:$B$37</c:f>
              <c:numCache>
                <c:formatCode>0.0</c:formatCode>
                <c:ptCount val="29"/>
                <c:pt idx="1">
                  <c:v>44.1</c:v>
                </c:pt>
                <c:pt idx="2">
                  <c:v>65.2</c:v>
                </c:pt>
                <c:pt idx="3">
                  <c:v>63.8</c:v>
                </c:pt>
                <c:pt idx="4">
                  <c:v>60.1</c:v>
                </c:pt>
                <c:pt idx="5">
                  <c:v>58.2</c:v>
                </c:pt>
                <c:pt idx="6">
                  <c:v>55.1</c:v>
                </c:pt>
                <c:pt idx="7">
                  <c:v>54.4</c:v>
                </c:pt>
                <c:pt idx="8">
                  <c:v>53.4</c:v>
                </c:pt>
                <c:pt idx="9">
                  <c:v>52.6</c:v>
                </c:pt>
                <c:pt idx="10">
                  <c:v>51.2</c:v>
                </c:pt>
                <c:pt idx="11">
                  <c:v>50.7</c:v>
                </c:pt>
                <c:pt idx="12">
                  <c:v>46.9</c:v>
                </c:pt>
                <c:pt idx="13">
                  <c:v>45.7</c:v>
                </c:pt>
                <c:pt idx="14">
                  <c:v>45</c:v>
                </c:pt>
                <c:pt idx="15">
                  <c:v>44.5</c:v>
                </c:pt>
                <c:pt idx="16">
                  <c:v>44.1</c:v>
                </c:pt>
                <c:pt idx="17">
                  <c:v>43.2</c:v>
                </c:pt>
                <c:pt idx="18">
                  <c:v>43.1</c:v>
                </c:pt>
                <c:pt idx="19">
                  <c:v>42.7</c:v>
                </c:pt>
                <c:pt idx="20">
                  <c:v>40.5</c:v>
                </c:pt>
                <c:pt idx="21">
                  <c:v>39.9</c:v>
                </c:pt>
                <c:pt idx="22">
                  <c:v>39.4</c:v>
                </c:pt>
                <c:pt idx="23">
                  <c:v>39.1</c:v>
                </c:pt>
                <c:pt idx="24">
                  <c:v>37.200000000000003</c:v>
                </c:pt>
                <c:pt idx="25">
                  <c:v>33.5</c:v>
                </c:pt>
                <c:pt idx="26">
                  <c:v>32.299999999999997</c:v>
                </c:pt>
                <c:pt idx="27">
                  <c:v>31.6</c:v>
                </c:pt>
                <c:pt idx="28">
                  <c:v>23.2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C3-41E6-9A99-1E9A9ECB03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51172911"/>
        <c:axId val="1151163343"/>
      </c:barChart>
      <c:catAx>
        <c:axId val="11511729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151163343"/>
        <c:crosses val="autoZero"/>
        <c:auto val="1"/>
        <c:lblAlgn val="ctr"/>
        <c:lblOffset val="100"/>
        <c:noMultiLvlLbl val="0"/>
      </c:catAx>
      <c:valAx>
        <c:axId val="11511633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1511729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'7.7 - dati'!$B$8</c:f>
              <c:strCache>
                <c:ptCount val="1"/>
                <c:pt idx="0">
                  <c:v>Dottoresse di ricerca </c:v>
                </c:pt>
              </c:strCache>
            </c:strRef>
          </c:tx>
          <c:spPr>
            <a:solidFill>
              <a:srgbClr val="00324B"/>
            </a:solidFill>
            <a:ln>
              <a:noFill/>
            </a:ln>
            <a:effectLst/>
          </c:spPr>
          <c:invertIfNegative val="0"/>
          <c:cat>
            <c:strRef>
              <c:f>'7.7 - dati'!$A$10:$A$23</c:f>
              <c:strCache>
                <c:ptCount val="14"/>
                <c:pt idx="0">
                  <c:v>Scienze matematiche e informatiche</c:v>
                </c:pt>
                <c:pt idx="1">
                  <c:v>Scienze fisiche</c:v>
                </c:pt>
                <c:pt idx="2">
                  <c:v>Scienze chimiche</c:v>
                </c:pt>
                <c:pt idx="3">
                  <c:v>Scienze della terra</c:v>
                </c:pt>
                <c:pt idx="4">
                  <c:v>Scienze biologiche</c:v>
                </c:pt>
                <c:pt idx="5">
                  <c:v>Scienze mediche</c:v>
                </c:pt>
                <c:pt idx="6">
                  <c:v>Scienze agrarie e veterinarie</c:v>
                </c:pt>
                <c:pt idx="7">
                  <c:v>Ingegneria civile e Architettura</c:v>
                </c:pt>
                <c:pt idx="8">
                  <c:v>Ingegneria industriale e dell'informazione</c:v>
                </c:pt>
                <c:pt idx="9">
                  <c:v>Scienze dell'antichità, filologico-letterarie e storico-artistiche</c:v>
                </c:pt>
                <c:pt idx="10">
                  <c:v>Scienze storiche, filosofiche, pedagogiche e psicologiche</c:v>
                </c:pt>
                <c:pt idx="11">
                  <c:v>Scienze giuridiche</c:v>
                </c:pt>
                <c:pt idx="12">
                  <c:v>Scienze economiche e statistiche</c:v>
                </c:pt>
                <c:pt idx="13">
                  <c:v>Scienze politiche e sociali</c:v>
                </c:pt>
              </c:strCache>
            </c:strRef>
          </c:cat>
          <c:val>
            <c:numRef>
              <c:f>'7.7 - dati'!$B$10:$B$23</c:f>
              <c:numCache>
                <c:formatCode>General</c:formatCode>
                <c:ptCount val="14"/>
                <c:pt idx="0">
                  <c:v>26.3</c:v>
                </c:pt>
                <c:pt idx="1">
                  <c:v>27.7</c:v>
                </c:pt>
                <c:pt idx="2">
                  <c:v>52.9</c:v>
                </c:pt>
                <c:pt idx="3">
                  <c:v>42.9</c:v>
                </c:pt>
                <c:pt idx="4">
                  <c:v>67.900000000000006</c:v>
                </c:pt>
                <c:pt idx="5">
                  <c:v>61.6</c:v>
                </c:pt>
                <c:pt idx="6">
                  <c:v>49.7</c:v>
                </c:pt>
                <c:pt idx="7">
                  <c:v>50.2</c:v>
                </c:pt>
                <c:pt idx="8">
                  <c:v>25.9</c:v>
                </c:pt>
                <c:pt idx="9">
                  <c:v>60.3</c:v>
                </c:pt>
                <c:pt idx="10">
                  <c:v>58.8</c:v>
                </c:pt>
                <c:pt idx="11">
                  <c:v>49.1</c:v>
                </c:pt>
                <c:pt idx="12">
                  <c:v>41.4</c:v>
                </c:pt>
                <c:pt idx="13">
                  <c:v>57.7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42-4D9B-824E-DAD0B803CCE2}"/>
            </c:ext>
          </c:extLst>
        </c:ser>
        <c:ser>
          <c:idx val="1"/>
          <c:order val="1"/>
          <c:tx>
            <c:strRef>
              <c:f>'7.7 - dati'!$C$8</c:f>
              <c:strCache>
                <c:ptCount val="1"/>
                <c:pt idx="0">
                  <c:v>Ricercatrici </c:v>
                </c:pt>
              </c:strCache>
            </c:strRef>
          </c:tx>
          <c:spPr>
            <a:solidFill>
              <a:srgbClr val="FABB00"/>
            </a:solidFill>
            <a:ln>
              <a:noFill/>
            </a:ln>
            <a:effectLst/>
          </c:spPr>
          <c:invertIfNegative val="0"/>
          <c:cat>
            <c:strRef>
              <c:f>'7.7 - dati'!$A$10:$A$23</c:f>
              <c:strCache>
                <c:ptCount val="14"/>
                <c:pt idx="0">
                  <c:v>Scienze matematiche e informatiche</c:v>
                </c:pt>
                <c:pt idx="1">
                  <c:v>Scienze fisiche</c:v>
                </c:pt>
                <c:pt idx="2">
                  <c:v>Scienze chimiche</c:v>
                </c:pt>
                <c:pt idx="3">
                  <c:v>Scienze della terra</c:v>
                </c:pt>
                <c:pt idx="4">
                  <c:v>Scienze biologiche</c:v>
                </c:pt>
                <c:pt idx="5">
                  <c:v>Scienze mediche</c:v>
                </c:pt>
                <c:pt idx="6">
                  <c:v>Scienze agrarie e veterinarie</c:v>
                </c:pt>
                <c:pt idx="7">
                  <c:v>Ingegneria civile e Architettura</c:v>
                </c:pt>
                <c:pt idx="8">
                  <c:v>Ingegneria industriale e dell'informazione</c:v>
                </c:pt>
                <c:pt idx="9">
                  <c:v>Scienze dell'antichità, filologico-letterarie e storico-artistiche</c:v>
                </c:pt>
                <c:pt idx="10">
                  <c:v>Scienze storiche, filosofiche, pedagogiche e psicologiche</c:v>
                </c:pt>
                <c:pt idx="11">
                  <c:v>Scienze giuridiche</c:v>
                </c:pt>
                <c:pt idx="12">
                  <c:v>Scienze economiche e statistiche</c:v>
                </c:pt>
                <c:pt idx="13">
                  <c:v>Scienze politiche e sociali</c:v>
                </c:pt>
              </c:strCache>
            </c:strRef>
          </c:cat>
          <c:val>
            <c:numRef>
              <c:f>'7.7 - dati'!$C$10:$C$23</c:f>
              <c:numCache>
                <c:formatCode>#,##0.0</c:formatCode>
                <c:ptCount val="14"/>
                <c:pt idx="0">
                  <c:v>29.7</c:v>
                </c:pt>
                <c:pt idx="1">
                  <c:v>29.6</c:v>
                </c:pt>
                <c:pt idx="2">
                  <c:v>53.6</c:v>
                </c:pt>
                <c:pt idx="3">
                  <c:v>35.5</c:v>
                </c:pt>
                <c:pt idx="4">
                  <c:v>62.9</c:v>
                </c:pt>
                <c:pt idx="5">
                  <c:v>49.1</c:v>
                </c:pt>
                <c:pt idx="6">
                  <c:v>50.3</c:v>
                </c:pt>
                <c:pt idx="7">
                  <c:v>46.4</c:v>
                </c:pt>
                <c:pt idx="8">
                  <c:v>24.7</c:v>
                </c:pt>
                <c:pt idx="9">
                  <c:v>56</c:v>
                </c:pt>
                <c:pt idx="10">
                  <c:v>53.8</c:v>
                </c:pt>
                <c:pt idx="11">
                  <c:v>47.1</c:v>
                </c:pt>
                <c:pt idx="12">
                  <c:v>45.3</c:v>
                </c:pt>
                <c:pt idx="13">
                  <c:v>47.7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42-4D9B-824E-DAD0B803CCE2}"/>
            </c:ext>
          </c:extLst>
        </c:ser>
        <c:ser>
          <c:idx val="2"/>
          <c:order val="2"/>
          <c:tx>
            <c:strRef>
              <c:f>'7.7 - dati'!$D$8</c:f>
              <c:strCache>
                <c:ptCount val="1"/>
                <c:pt idx="0">
                  <c:v>Professoresse associate</c:v>
                </c:pt>
              </c:strCache>
            </c:strRef>
          </c:tx>
          <c:spPr>
            <a:solidFill>
              <a:srgbClr val="C1002A"/>
            </a:solidFill>
            <a:ln>
              <a:noFill/>
            </a:ln>
            <a:effectLst/>
          </c:spPr>
          <c:invertIfNegative val="0"/>
          <c:cat>
            <c:strRef>
              <c:f>'7.7 - dati'!$A$10:$A$23</c:f>
              <c:strCache>
                <c:ptCount val="14"/>
                <c:pt idx="0">
                  <c:v>Scienze matematiche e informatiche</c:v>
                </c:pt>
                <c:pt idx="1">
                  <c:v>Scienze fisiche</c:v>
                </c:pt>
                <c:pt idx="2">
                  <c:v>Scienze chimiche</c:v>
                </c:pt>
                <c:pt idx="3">
                  <c:v>Scienze della terra</c:v>
                </c:pt>
                <c:pt idx="4">
                  <c:v>Scienze biologiche</c:v>
                </c:pt>
                <c:pt idx="5">
                  <c:v>Scienze mediche</c:v>
                </c:pt>
                <c:pt idx="6">
                  <c:v>Scienze agrarie e veterinarie</c:v>
                </c:pt>
                <c:pt idx="7">
                  <c:v>Ingegneria civile e Architettura</c:v>
                </c:pt>
                <c:pt idx="8">
                  <c:v>Ingegneria industriale e dell'informazione</c:v>
                </c:pt>
                <c:pt idx="9">
                  <c:v>Scienze dell'antichità, filologico-letterarie e storico-artistiche</c:v>
                </c:pt>
                <c:pt idx="10">
                  <c:v>Scienze storiche, filosofiche, pedagogiche e psicologiche</c:v>
                </c:pt>
                <c:pt idx="11">
                  <c:v>Scienze giuridiche</c:v>
                </c:pt>
                <c:pt idx="12">
                  <c:v>Scienze economiche e statistiche</c:v>
                </c:pt>
                <c:pt idx="13">
                  <c:v>Scienze politiche e sociali</c:v>
                </c:pt>
              </c:strCache>
            </c:strRef>
          </c:cat>
          <c:val>
            <c:numRef>
              <c:f>'7.7 - dati'!$D$10:$D$23</c:f>
              <c:numCache>
                <c:formatCode>#,##0.0</c:formatCode>
                <c:ptCount val="14"/>
                <c:pt idx="0">
                  <c:v>35.200000000000003</c:v>
                </c:pt>
                <c:pt idx="1">
                  <c:v>22.6</c:v>
                </c:pt>
                <c:pt idx="2">
                  <c:v>53.3</c:v>
                </c:pt>
                <c:pt idx="3">
                  <c:v>29.9</c:v>
                </c:pt>
                <c:pt idx="4">
                  <c:v>57.5</c:v>
                </c:pt>
                <c:pt idx="5">
                  <c:v>38.1</c:v>
                </c:pt>
                <c:pt idx="6">
                  <c:v>46</c:v>
                </c:pt>
                <c:pt idx="7">
                  <c:v>39.1</c:v>
                </c:pt>
                <c:pt idx="8">
                  <c:v>21.9</c:v>
                </c:pt>
                <c:pt idx="9">
                  <c:v>57.6</c:v>
                </c:pt>
                <c:pt idx="10">
                  <c:v>49.8</c:v>
                </c:pt>
                <c:pt idx="11">
                  <c:v>45.6</c:v>
                </c:pt>
                <c:pt idx="12">
                  <c:v>46.1</c:v>
                </c:pt>
                <c:pt idx="13">
                  <c:v>43.3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42-4D9B-824E-DAD0B803CCE2}"/>
            </c:ext>
          </c:extLst>
        </c:ser>
        <c:ser>
          <c:idx val="3"/>
          <c:order val="3"/>
          <c:tx>
            <c:strRef>
              <c:f>'7.7 - dati'!$E$8</c:f>
              <c:strCache>
                <c:ptCount val="1"/>
                <c:pt idx="0">
                  <c:v>Professoresse ordinarie</c:v>
                </c:pt>
              </c:strCache>
            </c:strRef>
          </c:tx>
          <c:spPr>
            <a:solidFill>
              <a:srgbClr val="838BBF"/>
            </a:solidFill>
            <a:ln>
              <a:noFill/>
            </a:ln>
            <a:effectLst/>
          </c:spPr>
          <c:invertIfNegative val="0"/>
          <c:cat>
            <c:strRef>
              <c:f>'7.7 - dati'!$A$10:$A$23</c:f>
              <c:strCache>
                <c:ptCount val="14"/>
                <c:pt idx="0">
                  <c:v>Scienze matematiche e informatiche</c:v>
                </c:pt>
                <c:pt idx="1">
                  <c:v>Scienze fisiche</c:v>
                </c:pt>
                <c:pt idx="2">
                  <c:v>Scienze chimiche</c:v>
                </c:pt>
                <c:pt idx="3">
                  <c:v>Scienze della terra</c:v>
                </c:pt>
                <c:pt idx="4">
                  <c:v>Scienze biologiche</c:v>
                </c:pt>
                <c:pt idx="5">
                  <c:v>Scienze mediche</c:v>
                </c:pt>
                <c:pt idx="6">
                  <c:v>Scienze agrarie e veterinarie</c:v>
                </c:pt>
                <c:pt idx="7">
                  <c:v>Ingegneria civile e Architettura</c:v>
                </c:pt>
                <c:pt idx="8">
                  <c:v>Ingegneria industriale e dell'informazione</c:v>
                </c:pt>
                <c:pt idx="9">
                  <c:v>Scienze dell'antichità, filologico-letterarie e storico-artistiche</c:v>
                </c:pt>
                <c:pt idx="10">
                  <c:v>Scienze storiche, filosofiche, pedagogiche e psicologiche</c:v>
                </c:pt>
                <c:pt idx="11">
                  <c:v>Scienze giuridiche</c:v>
                </c:pt>
                <c:pt idx="12">
                  <c:v>Scienze economiche e statistiche</c:v>
                </c:pt>
                <c:pt idx="13">
                  <c:v>Scienze politiche e sociali</c:v>
                </c:pt>
              </c:strCache>
            </c:strRef>
          </c:cat>
          <c:val>
            <c:numRef>
              <c:f>'7.7 - dati'!$E$10:$E$23</c:f>
              <c:numCache>
                <c:formatCode>#,##0.0</c:formatCode>
                <c:ptCount val="14"/>
                <c:pt idx="0">
                  <c:v>20.8</c:v>
                </c:pt>
                <c:pt idx="1">
                  <c:v>15.3</c:v>
                </c:pt>
                <c:pt idx="2">
                  <c:v>37.5</c:v>
                </c:pt>
                <c:pt idx="3">
                  <c:v>19.399999999999999</c:v>
                </c:pt>
                <c:pt idx="4">
                  <c:v>39.4</c:v>
                </c:pt>
                <c:pt idx="5">
                  <c:v>21.8</c:v>
                </c:pt>
                <c:pt idx="6">
                  <c:v>26.7</c:v>
                </c:pt>
                <c:pt idx="7">
                  <c:v>26.6</c:v>
                </c:pt>
                <c:pt idx="8">
                  <c:v>13.7</c:v>
                </c:pt>
                <c:pt idx="9">
                  <c:v>45.8</c:v>
                </c:pt>
                <c:pt idx="10">
                  <c:v>41</c:v>
                </c:pt>
                <c:pt idx="11">
                  <c:v>29.2</c:v>
                </c:pt>
                <c:pt idx="12">
                  <c:v>27.4</c:v>
                </c:pt>
                <c:pt idx="13">
                  <c:v>31.5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42-4D9B-824E-DAD0B803CC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978733231"/>
        <c:axId val="978718351"/>
      </c:barChart>
      <c:catAx>
        <c:axId val="978733231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978718351"/>
        <c:crosses val="autoZero"/>
        <c:auto val="1"/>
        <c:lblAlgn val="ctr"/>
        <c:lblOffset val="100"/>
        <c:noMultiLvlLbl val="0"/>
      </c:catAx>
      <c:valAx>
        <c:axId val="978718351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97873323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  <a:p>
            <a:pPr>
              <a:defRPr/>
            </a:pP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6.4725786290931259E-2"/>
          <c:y val="8.8129664628191481E-2"/>
          <c:w val="0.91031784269768901"/>
          <c:h val="0.56673874230757582"/>
        </c:manualLayout>
      </c:layout>
      <c:barChart>
        <c:barDir val="col"/>
        <c:grouping val="clustered"/>
        <c:varyColors val="0"/>
        <c:ser>
          <c:idx val="0"/>
          <c:order val="0"/>
          <c:tx>
            <c:v>Anno 2023</c:v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'7.8 - dati'!$A$11:$A$18</c15:sqref>
                  </c15:fullRef>
                </c:ext>
              </c:extLst>
              <c:f>('7.8 - dati'!$A$11:$A$16,'7.8 - dati'!$A$18)</c:f>
              <c:strCache>
                <c:ptCount val="6"/>
                <c:pt idx="0">
                  <c:v>Efficienza energetica</c:v>
                </c:pt>
                <c:pt idx="1">
                  <c:v>Mobilità sostenibile</c:v>
                </c:pt>
                <c:pt idx="2">
                  <c:v>Nuove tecnologie della vita</c:v>
                </c:pt>
                <c:pt idx="3">
                  <c:v>Nuove tecnologie per il made in Italy</c:v>
                </c:pt>
                <c:pt idx="4">
                  <c:v>Tecnologie dell'informazione e della comunicazione</c:v>
                </c:pt>
                <c:pt idx="5">
                  <c:v>Tecnologie innovative per beni e le attività culturali - Turismo</c:v>
                </c:pt>
                <c:pt idx="6">
                  <c:v>Totale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'7.8 - dati'!$B$11:$B$16</c15:sqref>
                  </c15:fullRef>
                </c:ext>
              </c:extLst>
              <c:f>'7.8 - dati'!$B$11:$B$16</c:f>
              <c:numCache>
                <c:formatCode>0.0</c:formatCode>
                <c:ptCount val="6"/>
                <c:pt idx="0">
                  <c:v>87.899543378995432</c:v>
                </c:pt>
                <c:pt idx="1">
                  <c:v>90.313390313390315</c:v>
                </c:pt>
                <c:pt idx="2">
                  <c:v>81.696428571428569</c:v>
                </c:pt>
                <c:pt idx="3">
                  <c:v>86.504424778761063</c:v>
                </c:pt>
                <c:pt idx="4">
                  <c:v>85.701519213583552</c:v>
                </c:pt>
                <c:pt idx="5">
                  <c:v>89.149198520345251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B1-4053-A4F4-997DD3A5F02C}"/>
            </c:ext>
          </c:extLst>
        </c:ser>
        <c:ser>
          <c:idx val="2"/>
          <c:order val="1"/>
          <c:tx>
            <c:v>Anno 2024</c:v>
          </c:tx>
          <c:spPr>
            <a:solidFill>
              <a:srgbClr val="FABB00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'7.8 - dati'!$A$11:$A$18</c15:sqref>
                  </c15:fullRef>
                </c:ext>
              </c:extLst>
              <c:f>('7.8 - dati'!$A$11:$A$16,'7.8 - dati'!$A$18)</c:f>
              <c:strCache>
                <c:ptCount val="6"/>
                <c:pt idx="0">
                  <c:v>Efficienza energetica</c:v>
                </c:pt>
                <c:pt idx="1">
                  <c:v>Mobilità sostenibile</c:v>
                </c:pt>
                <c:pt idx="2">
                  <c:v>Nuove tecnologie della vita</c:v>
                </c:pt>
                <c:pt idx="3">
                  <c:v>Nuove tecnologie per il made in Italy</c:v>
                </c:pt>
                <c:pt idx="4">
                  <c:v>Tecnologie dell'informazione e della comunicazione</c:v>
                </c:pt>
                <c:pt idx="5">
                  <c:v>Tecnologie innovative per beni e le attività culturali - Turismo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'7.8 - dati'!$C$11:$C$17</c15:sqref>
                  </c15:fullRef>
                </c:ext>
              </c:extLst>
              <c:f>'7.8 - dati'!$C$11:$C$16</c:f>
              <c:numCache>
                <c:formatCode>0.0</c:formatCode>
                <c:ptCount val="6"/>
                <c:pt idx="0">
                  <c:v>82.6</c:v>
                </c:pt>
                <c:pt idx="1">
                  <c:v>88.2</c:v>
                </c:pt>
                <c:pt idx="2">
                  <c:v>84.5</c:v>
                </c:pt>
                <c:pt idx="3">
                  <c:v>82.9</c:v>
                </c:pt>
                <c:pt idx="4">
                  <c:v>81.2</c:v>
                </c:pt>
                <c:pt idx="5">
                  <c:v>88.4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B1-4053-A4F4-997DD3A5F0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09004400"/>
        <c:axId val="809004960"/>
      </c:barChart>
      <c:catAx>
        <c:axId val="809004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09004960"/>
        <c:crosses val="autoZero"/>
        <c:auto val="1"/>
        <c:lblAlgn val="ctr"/>
        <c:lblOffset val="100"/>
        <c:noMultiLvlLbl val="0"/>
      </c:catAx>
      <c:valAx>
        <c:axId val="809004960"/>
        <c:scaling>
          <c:orientation val="minMax"/>
          <c:min val="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3175"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09004400"/>
        <c:crosses val="autoZero"/>
        <c:crossBetween val="between"/>
        <c:majorUnit val="2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Maschi</a:t>
            </a:r>
          </a:p>
        </c:rich>
      </c:tx>
      <c:layout>
        <c:manualLayout>
          <c:xMode val="edge"/>
          <c:yMode val="edge"/>
          <c:x val="0.40609339674124889"/>
          <c:y val="1.2319523143719185E-2"/>
        </c:manualLayout>
      </c:layout>
      <c:overlay val="0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3.5046180555555556E-2"/>
          <c:y val="5.8525345622119813E-2"/>
          <c:w val="0.89950243055555557"/>
          <c:h val="0.75132727778271424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'[1]7.6 - dati'!$A$10</c:f>
              <c:strCache>
                <c:ptCount val="1"/>
                <c:pt idx="0">
                  <c:v>Titolo terziario</c:v>
                </c:pt>
              </c:strCache>
            </c:strRef>
          </c:tx>
          <c:spPr>
            <a:solidFill>
              <a:schemeClr val="tx1">
                <a:lumMod val="75000"/>
                <a:lumOff val="25000"/>
              </a:schemeClr>
            </a:solidFill>
          </c:spPr>
          <c:invertIfNegative val="0"/>
          <c:cat>
            <c:strRef>
              <c:f>'[1]7.6 -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'[1]7.6 - dati'!$C$10:$L$10</c:f>
              <c:numCache>
                <c:formatCode>General</c:formatCode>
                <c:ptCount val="10"/>
                <c:pt idx="0">
                  <c:v>8.5283175410062757</c:v>
                </c:pt>
                <c:pt idx="1">
                  <c:v>26.243068322989416</c:v>
                </c:pt>
                <c:pt idx="2">
                  <c:v>23.830386403921111</c:v>
                </c:pt>
                <c:pt idx="3">
                  <c:v>23.491709520032369</c:v>
                </c:pt>
                <c:pt idx="4">
                  <c:v>21.249818117104997</c:v>
                </c:pt>
                <c:pt idx="5">
                  <c:v>17.541349797956983</c:v>
                </c:pt>
                <c:pt idx="6">
                  <c:v>16.752887302086709</c:v>
                </c:pt>
                <c:pt idx="7">
                  <c:v>13.253101351256911</c:v>
                </c:pt>
                <c:pt idx="8">
                  <c:v>12.753729230763202</c:v>
                </c:pt>
                <c:pt idx="9">
                  <c:v>10.2070316197164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B4-443C-9243-CDCE36B174D3}"/>
            </c:ext>
          </c:extLst>
        </c:ser>
        <c:ser>
          <c:idx val="3"/>
          <c:order val="1"/>
          <c:tx>
            <c:strRef>
              <c:f>'[1]7.6 - dati'!$A$11</c:f>
              <c:strCache>
                <c:ptCount val="1"/>
                <c:pt idx="0">
                  <c:v>Titolo secondario superiore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</c:spPr>
          <c:invertIfNegative val="0"/>
          <c:cat>
            <c:strRef>
              <c:f>'[1]7.6 -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'[1]7.6 - dati'!$C$11:$L$11</c:f>
              <c:numCache>
                <c:formatCode>General</c:formatCode>
                <c:ptCount val="10"/>
                <c:pt idx="0">
                  <c:v>75.085239057859837</c:v>
                </c:pt>
                <c:pt idx="1">
                  <c:v>54.587300733524856</c:v>
                </c:pt>
                <c:pt idx="2">
                  <c:v>50.231278394171284</c:v>
                </c:pt>
                <c:pt idx="3">
                  <c:v>48.899320563834877</c:v>
                </c:pt>
                <c:pt idx="4">
                  <c:v>47.075404185713658</c:v>
                </c:pt>
                <c:pt idx="5">
                  <c:v>46.89976338948555</c:v>
                </c:pt>
                <c:pt idx="6">
                  <c:v>41.711685745048896</c:v>
                </c:pt>
                <c:pt idx="7">
                  <c:v>39.798990845777631</c:v>
                </c:pt>
                <c:pt idx="8">
                  <c:v>38.504595360463732</c:v>
                </c:pt>
                <c:pt idx="9">
                  <c:v>27.206353119297138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B4-443C-9243-CDCE36B174D3}"/>
            </c:ext>
          </c:extLst>
        </c:ser>
        <c:ser>
          <c:idx val="4"/>
          <c:order val="2"/>
          <c:tx>
            <c:strRef>
              <c:f>'[1]7.6 - dati'!$A$12</c:f>
              <c:strCache>
                <c:ptCount val="1"/>
                <c:pt idx="0">
                  <c:v>Al più titolo secondario inferiore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</c:spPr>
          <c:invertIfNegative val="0"/>
          <c:cat>
            <c:strRef>
              <c:f>'[1]7.6 -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'[1]7.6 - dati'!$C$12:$L$12</c:f>
              <c:numCache>
                <c:formatCode>General</c:formatCode>
                <c:ptCount val="10"/>
                <c:pt idx="0">
                  <c:v>16.386443401133885</c:v>
                </c:pt>
                <c:pt idx="1">
                  <c:v>19.169566138745651</c:v>
                </c:pt>
                <c:pt idx="2">
                  <c:v>25.938335201907609</c:v>
                </c:pt>
                <c:pt idx="3">
                  <c:v>27.608969916132754</c:v>
                </c:pt>
                <c:pt idx="4">
                  <c:v>31.674777697181337</c:v>
                </c:pt>
                <c:pt idx="5">
                  <c:v>35.558841178899911</c:v>
                </c:pt>
                <c:pt idx="6">
                  <c:v>41.535384378276916</c:v>
                </c:pt>
                <c:pt idx="7">
                  <c:v>46.947950158133011</c:v>
                </c:pt>
                <c:pt idx="8">
                  <c:v>48.741675408773055</c:v>
                </c:pt>
                <c:pt idx="9">
                  <c:v>62.586615260986456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B4-443C-9243-CDCE36B17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12609040"/>
        <c:axId val="812609600"/>
      </c:barChart>
      <c:catAx>
        <c:axId val="812609040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none"/>
        <c:crossAx val="812609600"/>
        <c:crosses val="autoZero"/>
        <c:auto val="1"/>
        <c:lblAlgn val="ctr"/>
        <c:lblOffset val="100"/>
        <c:noMultiLvlLbl val="0"/>
      </c:catAx>
      <c:valAx>
        <c:axId val="812609600"/>
        <c:scaling>
          <c:orientation val="maxMin"/>
          <c:max val="1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1260904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egendEntry>
        <c:idx val="1"/>
        <c:delete val="1"/>
      </c:legendEntry>
      <c:legendEntry>
        <c:idx val="2"/>
        <c:delete val="1"/>
      </c:legendEntry>
      <c:layout>
        <c:manualLayout>
          <c:xMode val="edge"/>
          <c:yMode val="edge"/>
          <c:x val="3.3004339804059146E-2"/>
          <c:y val="0.87853312728432309"/>
          <c:w val="0.89771956723231372"/>
          <c:h val="8.6451296391689358E-2"/>
        </c:manualLayout>
      </c:layout>
      <c:overlay val="0"/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Femmine</a:t>
            </a:r>
          </a:p>
        </c:rich>
      </c:tx>
      <c:layout>
        <c:manualLayout>
          <c:xMode val="edge"/>
          <c:yMode val="edge"/>
          <c:x val="0.39950279212131123"/>
          <c:y val="1.5348491274656241E-2"/>
        </c:manualLayout>
      </c:layout>
      <c:overlay val="0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0.15171290548436886"/>
          <c:y val="6.3239750203638326E-2"/>
          <c:w val="0.79935437440298174"/>
          <c:h val="0.74200995370370371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'[1]7.6 - dati'!$A$13</c:f>
              <c:strCache>
                <c:ptCount val="1"/>
                <c:pt idx="0">
                  <c:v>Titolo terziario</c:v>
                </c:pt>
              </c:strCache>
            </c:strRef>
          </c:tx>
          <c:spPr>
            <a:solidFill>
              <a:schemeClr val="tx1">
                <a:lumMod val="75000"/>
                <a:lumOff val="25000"/>
              </a:schemeClr>
            </a:solidFill>
          </c:spPr>
          <c:invertIfNegative val="0"/>
          <c:cat>
            <c:strRef>
              <c:f>'[1]7.6 -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'[1]7.6 - dati'!$C$13:$L$13</c:f>
              <c:numCache>
                <c:formatCode>General</c:formatCode>
                <c:ptCount val="10"/>
                <c:pt idx="0">
                  <c:v>14.311767056337569</c:v>
                </c:pt>
                <c:pt idx="1">
                  <c:v>39.143394224062213</c:v>
                </c:pt>
                <c:pt idx="2">
                  <c:v>37.903870137658515</c:v>
                </c:pt>
                <c:pt idx="3">
                  <c:v>35.712342804137165</c:v>
                </c:pt>
                <c:pt idx="4">
                  <c:v>31.642213330536816</c:v>
                </c:pt>
                <c:pt idx="5">
                  <c:v>26.059915508739163</c:v>
                </c:pt>
                <c:pt idx="6">
                  <c:v>21.200566121420422</c:v>
                </c:pt>
                <c:pt idx="7">
                  <c:v>15.026715394501137</c:v>
                </c:pt>
                <c:pt idx="8">
                  <c:v>13.124088234969886</c:v>
                </c:pt>
                <c:pt idx="9">
                  <c:v>7.4374030587419924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62-4164-A816-54ED57BFB667}"/>
            </c:ext>
          </c:extLst>
        </c:ser>
        <c:ser>
          <c:idx val="3"/>
          <c:order val="1"/>
          <c:tx>
            <c:strRef>
              <c:f>'[1]7.6 - dati'!$A$14</c:f>
              <c:strCache>
                <c:ptCount val="1"/>
                <c:pt idx="0">
                  <c:v>Titolo secondario superiore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</c:spPr>
          <c:invertIfNegative val="0"/>
          <c:cat>
            <c:strRef>
              <c:f>'[1]7.6 -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'[1]7.6 - dati'!$C$14:$L$14</c:f>
              <c:numCache>
                <c:formatCode>General</c:formatCode>
                <c:ptCount val="10"/>
                <c:pt idx="0">
                  <c:v>75.294172853480219</c:v>
                </c:pt>
                <c:pt idx="1">
                  <c:v>46.812955559063681</c:v>
                </c:pt>
                <c:pt idx="2">
                  <c:v>44.637760692042313</c:v>
                </c:pt>
                <c:pt idx="3">
                  <c:v>43.678360573278255</c:v>
                </c:pt>
                <c:pt idx="4">
                  <c:v>44.203094407427791</c:v>
                </c:pt>
                <c:pt idx="5">
                  <c:v>45.255197772019628</c:v>
                </c:pt>
                <c:pt idx="6">
                  <c:v>43.353845821615273</c:v>
                </c:pt>
                <c:pt idx="7">
                  <c:v>41.731005697433467</c:v>
                </c:pt>
                <c:pt idx="8">
                  <c:v>40.196987179251629</c:v>
                </c:pt>
                <c:pt idx="9">
                  <c:v>21.159498814208927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62-4164-A816-54ED57BFB667}"/>
            </c:ext>
          </c:extLst>
        </c:ser>
        <c:ser>
          <c:idx val="4"/>
          <c:order val="2"/>
          <c:tx>
            <c:strRef>
              <c:f>'[1]7.6 - dati'!$A$15</c:f>
              <c:strCache>
                <c:ptCount val="1"/>
                <c:pt idx="0">
                  <c:v>Al più titolo secondario inferiore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</c:spPr>
          <c:invertIfNegative val="0"/>
          <c:cat>
            <c:strRef>
              <c:f>'[1]7.6 -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'[1]7.6 - dati'!$C$15:$L$15</c:f>
              <c:numCache>
                <c:formatCode>General</c:formatCode>
                <c:ptCount val="10"/>
                <c:pt idx="0">
                  <c:v>10.394060090182199</c:v>
                </c:pt>
                <c:pt idx="1">
                  <c:v>14.043650216874104</c:v>
                </c:pt>
                <c:pt idx="2">
                  <c:v>17.458432833302883</c:v>
                </c:pt>
                <c:pt idx="3">
                  <c:v>20.60929662258458</c:v>
                </c:pt>
                <c:pt idx="4">
                  <c:v>24.1546922620354</c:v>
                </c:pt>
                <c:pt idx="5">
                  <c:v>28.684841647620154</c:v>
                </c:pt>
                <c:pt idx="6">
                  <c:v>35.445629585824371</c:v>
                </c:pt>
                <c:pt idx="7">
                  <c:v>43.242278908065408</c:v>
                </c:pt>
                <c:pt idx="8">
                  <c:v>46.678924585778489</c:v>
                </c:pt>
                <c:pt idx="9">
                  <c:v>71.403098127049077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62-4164-A816-54ED57BFB6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09638432"/>
        <c:axId val="809638992"/>
      </c:barChart>
      <c:catAx>
        <c:axId val="8096384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9638992"/>
        <c:crosses val="autoZero"/>
        <c:auto val="1"/>
        <c:lblAlgn val="l"/>
        <c:lblOffset val="100"/>
        <c:noMultiLvlLbl val="0"/>
      </c:catAx>
      <c:valAx>
        <c:axId val="809638992"/>
        <c:scaling>
          <c:orientation val="minMax"/>
          <c:max val="1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96384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2.0772136420632883E-2"/>
          <c:y val="0.87619662296311329"/>
          <c:w val="0.89934917327669051"/>
          <c:h val="7.4768850614984617E-2"/>
        </c:manualLayout>
      </c:layout>
      <c:overlay val="0"/>
      <c:spPr>
        <a:ln>
          <a:noFill/>
        </a:ln>
      </c:spPr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816767781076547"/>
          <c:y val="0.215799658296979"/>
          <c:w val="0.76331461641065346"/>
          <c:h val="0.66500562155277843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'[1]7.10 - dati'!$B$8</c:f>
              <c:strCache>
                <c:ptCount val="1"/>
                <c:pt idx="0">
                  <c:v>Meno di 1 anno </c:v>
                </c:pt>
              </c:strCache>
            </c:strRef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cat>
            <c:strRef>
              <c:f>'[1]7.10 - dati'!$A$10:$A$11</c:f>
              <c:strCache>
                <c:ptCount val="2"/>
                <c:pt idx="0">
                  <c:v>Diplomati</c:v>
                </c:pt>
                <c:pt idx="1">
                  <c:v>Laureati</c:v>
                </c:pt>
              </c:strCache>
            </c:strRef>
          </c:cat>
          <c:val>
            <c:numRef>
              <c:f>'[1]7.10 - dati'!$B$10:$B$11</c:f>
              <c:numCache>
                <c:formatCode>General</c:formatCode>
                <c:ptCount val="2"/>
                <c:pt idx="0">
                  <c:v>0.6</c:v>
                </c:pt>
                <c:pt idx="1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51-4FA7-AF4E-5CDDF8E14C72}"/>
            </c:ext>
          </c:extLst>
        </c:ser>
        <c:ser>
          <c:idx val="1"/>
          <c:order val="1"/>
          <c:tx>
            <c:strRef>
              <c:f>'[1]7.10 - dati'!$C$8</c:f>
              <c:strCache>
                <c:ptCount val="1"/>
                <c:pt idx="0">
                  <c:v>Da 1 a 3 anni
 (popolazione target indicatore europeo)</c:v>
                </c:pt>
              </c:strCache>
            </c:strRef>
          </c:tx>
          <c:spPr>
            <a:solidFill>
              <a:srgbClr val="FABB00"/>
            </a:solidFill>
            <a:ln w="25400">
              <a:noFill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'[1]7.10 - dati'!$A$10:$A$11</c:f>
              <c:strCache>
                <c:ptCount val="2"/>
                <c:pt idx="0">
                  <c:v>Diplomati</c:v>
                </c:pt>
                <c:pt idx="1">
                  <c:v>Laureati</c:v>
                </c:pt>
              </c:strCache>
            </c:strRef>
          </c:cat>
          <c:val>
            <c:numRef>
              <c:f>'[1]7.10 - dati'!$C$10:$C$11</c:f>
              <c:numCache>
                <c:formatCode>General</c:formatCode>
                <c:ptCount val="2"/>
                <c:pt idx="0">
                  <c:v>12.9</c:v>
                </c:pt>
                <c:pt idx="1">
                  <c:v>35.700000000000003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51-4FA7-AF4E-5CDDF8E14C72}"/>
            </c:ext>
          </c:extLst>
        </c:ser>
        <c:ser>
          <c:idx val="2"/>
          <c:order val="2"/>
          <c:tx>
            <c:strRef>
              <c:f>'[1]7.10 - dati'!$D$8</c:f>
              <c:strCache>
                <c:ptCount val="1"/>
                <c:pt idx="0">
                  <c:v>Da oltre 3 anni </c:v>
                </c:pt>
              </c:strCache>
            </c:strRef>
          </c:tx>
          <c:spPr>
            <a:solidFill>
              <a:srgbClr val="C1002A"/>
            </a:solidFill>
            <a:ln w="25400">
              <a:noFill/>
            </a:ln>
          </c:spPr>
          <c:invertIfNegative val="0"/>
          <c:cat>
            <c:strRef>
              <c:f>'[1]7.10 - dati'!$A$10:$A$11</c:f>
              <c:strCache>
                <c:ptCount val="2"/>
                <c:pt idx="0">
                  <c:v>Diplomati</c:v>
                </c:pt>
                <c:pt idx="1">
                  <c:v>Laureati</c:v>
                </c:pt>
              </c:strCache>
            </c:strRef>
          </c:cat>
          <c:val>
            <c:numRef>
              <c:f>'[1]7.10 - dati'!$D$10:$D$11</c:f>
              <c:numCache>
                <c:formatCode>General</c:formatCode>
                <c:ptCount val="2"/>
                <c:pt idx="0">
                  <c:v>86.4</c:v>
                </c:pt>
                <c:pt idx="1">
                  <c:v>59.9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51-4FA7-AF4E-5CDDF8E14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42000432"/>
        <c:axId val="1342000992"/>
      </c:barChart>
      <c:catAx>
        <c:axId val="13420004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342000992"/>
        <c:crosses val="autoZero"/>
        <c:auto val="1"/>
        <c:lblAlgn val="ctr"/>
        <c:lblOffset val="100"/>
        <c:noMultiLvlLbl val="0"/>
      </c:catAx>
      <c:valAx>
        <c:axId val="13420009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3420004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5820549529210945"/>
          <c:y val="1.6054479676526921E-2"/>
          <c:w val="0.7352370464181488"/>
          <c:h val="0.1920392383384509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333333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'[1]7.11 - dati '!$A$10</c:f>
              <c:strCache>
                <c:ptCount val="1"/>
                <c:pt idx="0">
                  <c:v>Terziario</c:v>
                </c:pt>
              </c:strCache>
            </c:strRef>
          </c:tx>
          <c:spPr>
            <a:ln w="28575" cap="rnd">
              <a:solidFill>
                <a:srgbClr val="00324B"/>
              </a:solidFill>
              <a:round/>
            </a:ln>
            <a:effectLst/>
          </c:spPr>
          <c:marker>
            <c:symbol val="none"/>
          </c:marker>
          <c:cat>
            <c:strRef>
              <c:f>'[1]7.11 - dati '!$B$8:$R$8</c:f>
              <c:strCache>
                <c:ptCount val="17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</c:strCache>
            </c:strRef>
          </c:cat>
          <c:val>
            <c:numRef>
              <c:f>'[1]7.11 - dati '!$B$10:$R$10</c:f>
              <c:numCache>
                <c:formatCode>General</c:formatCode>
                <c:ptCount val="17"/>
                <c:pt idx="0">
                  <c:v>70.5</c:v>
                </c:pt>
                <c:pt idx="1">
                  <c:v>66.099999999999994</c:v>
                </c:pt>
                <c:pt idx="2">
                  <c:v>64.8</c:v>
                </c:pt>
                <c:pt idx="3">
                  <c:v>66.2</c:v>
                </c:pt>
                <c:pt idx="4">
                  <c:v>63.9</c:v>
                </c:pt>
                <c:pt idx="5">
                  <c:v>57</c:v>
                </c:pt>
                <c:pt idx="6">
                  <c:v>52.9</c:v>
                </c:pt>
                <c:pt idx="7">
                  <c:v>57.5</c:v>
                </c:pt>
                <c:pt idx="8">
                  <c:v>61.3</c:v>
                </c:pt>
                <c:pt idx="9">
                  <c:v>62.7</c:v>
                </c:pt>
                <c:pt idx="10">
                  <c:v>62.9</c:v>
                </c:pt>
                <c:pt idx="11">
                  <c:v>65.099999999999994</c:v>
                </c:pt>
                <c:pt idx="12">
                  <c:v>63.8</c:v>
                </c:pt>
                <c:pt idx="13">
                  <c:v>67.5</c:v>
                </c:pt>
                <c:pt idx="14">
                  <c:v>74.599999999999994</c:v>
                </c:pt>
                <c:pt idx="15">
                  <c:v>75.400000000000006</c:v>
                </c:pt>
                <c:pt idx="16">
                  <c:v>77.3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C5-4E86-B947-5A5736782633}"/>
            </c:ext>
          </c:extLst>
        </c:ser>
        <c:ser>
          <c:idx val="2"/>
          <c:order val="1"/>
          <c:tx>
            <c:strRef>
              <c:f>'[1]7.11 - dati '!$A$11</c:f>
              <c:strCache>
                <c:ptCount val="1"/>
                <c:pt idx="0">
                  <c:v>Secondario superiore</c:v>
                </c:pt>
              </c:strCache>
            </c:strRef>
          </c:tx>
          <c:spPr>
            <a:ln w="28575" cap="rnd">
              <a:solidFill>
                <a:srgbClr val="FABB00"/>
              </a:solidFill>
              <a:round/>
            </a:ln>
            <a:effectLst/>
          </c:spPr>
          <c:marker>
            <c:symbol val="none"/>
          </c:marker>
          <c:cat>
            <c:strRef>
              <c:f>'[1]7.11 - dati '!$B$8:$R$8</c:f>
              <c:strCache>
                <c:ptCount val="17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</c:strCache>
            </c:strRef>
          </c:cat>
          <c:val>
            <c:numRef>
              <c:f>'[1]7.11 - dati '!$B$11:$R$11</c:f>
              <c:numCache>
                <c:formatCode>General</c:formatCode>
                <c:ptCount val="17"/>
                <c:pt idx="0">
                  <c:v>60.4</c:v>
                </c:pt>
                <c:pt idx="1">
                  <c:v>55.9</c:v>
                </c:pt>
                <c:pt idx="2">
                  <c:v>52.3</c:v>
                </c:pt>
                <c:pt idx="3">
                  <c:v>50.6</c:v>
                </c:pt>
                <c:pt idx="4">
                  <c:v>46</c:v>
                </c:pt>
                <c:pt idx="5">
                  <c:v>41</c:v>
                </c:pt>
                <c:pt idx="6">
                  <c:v>38.299999999999997</c:v>
                </c:pt>
                <c:pt idx="7">
                  <c:v>40.700000000000003</c:v>
                </c:pt>
                <c:pt idx="8">
                  <c:v>45.6</c:v>
                </c:pt>
                <c:pt idx="9">
                  <c:v>48.4</c:v>
                </c:pt>
                <c:pt idx="10">
                  <c:v>50.3</c:v>
                </c:pt>
                <c:pt idx="11">
                  <c:v>52.9</c:v>
                </c:pt>
                <c:pt idx="12">
                  <c:v>49.7</c:v>
                </c:pt>
                <c:pt idx="13">
                  <c:v>49.9</c:v>
                </c:pt>
                <c:pt idx="14">
                  <c:v>56.5</c:v>
                </c:pt>
                <c:pt idx="15">
                  <c:v>59.7</c:v>
                </c:pt>
                <c:pt idx="16">
                  <c:v>60.6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C5-4E86-B947-5A57367826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15876160"/>
        <c:axId val="805571104"/>
      </c:lineChart>
      <c:catAx>
        <c:axId val="915876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805571104"/>
        <c:crosses val="autoZero"/>
        <c:auto val="1"/>
        <c:lblAlgn val="ctr"/>
        <c:lblOffset val="100"/>
        <c:noMultiLvlLbl val="0"/>
      </c:catAx>
      <c:valAx>
        <c:axId val="805571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9158761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333333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823383572898261E-2"/>
          <c:y val="0.12231648463296929"/>
          <c:w val="0.89437593154041339"/>
          <c:h val="0.62107258980687119"/>
        </c:manualLayout>
      </c:layout>
      <c:barChart>
        <c:barDir val="col"/>
        <c:grouping val="stacked"/>
        <c:varyColors val="0"/>
        <c:ser>
          <c:idx val="2"/>
          <c:order val="2"/>
          <c:tx>
            <c:strRef>
              <c:f>'[1]7.12 - dati'!$D$7</c:f>
              <c:strCache>
                <c:ptCount val="1"/>
                <c:pt idx="0">
                  <c:v>Secondario superiore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cat>
            <c:strRef>
              <c:f>'[1]7.12 - dati'!$A$9:$A$36</c:f>
              <c:strCache>
                <c:ptCount val="28"/>
                <c:pt idx="0">
                  <c:v>Germania</c:v>
                </c:pt>
                <c:pt idx="1">
                  <c:v>Paesi Bassi</c:v>
                </c:pt>
                <c:pt idx="2">
                  <c:v>Repubblica Ceca</c:v>
                </c:pt>
                <c:pt idx="3">
                  <c:v>Slovacchia</c:v>
                </c:pt>
                <c:pt idx="4">
                  <c:v>Malta</c:v>
                </c:pt>
                <c:pt idx="5">
                  <c:v>Austria</c:v>
                </c:pt>
                <c:pt idx="6">
                  <c:v>Ungheria</c:v>
                </c:pt>
                <c:pt idx="7">
                  <c:v>Danimarca</c:v>
                </c:pt>
                <c:pt idx="8">
                  <c:v>Svezia</c:v>
                </c:pt>
                <c:pt idx="9">
                  <c:v>Cipro</c:v>
                </c:pt>
                <c:pt idx="10">
                  <c:v>Irlanda</c:v>
                </c:pt>
                <c:pt idx="11">
                  <c:v>Slovenia</c:v>
                </c:pt>
                <c:pt idx="12">
                  <c:v>Finlandia</c:v>
                </c:pt>
                <c:pt idx="13">
                  <c:v>Ue27</c:v>
                </c:pt>
                <c:pt idx="14">
                  <c:v>Polonia</c:v>
                </c:pt>
                <c:pt idx="15">
                  <c:v>Croazia</c:v>
                </c:pt>
                <c:pt idx="16">
                  <c:v>Portogallo</c:v>
                </c:pt>
                <c:pt idx="17">
                  <c:v>Estonia</c:v>
                </c:pt>
                <c:pt idx="18">
                  <c:v>Francia</c:v>
                </c:pt>
                <c:pt idx="19">
                  <c:v>Lituania</c:v>
                </c:pt>
                <c:pt idx="20">
                  <c:v>Lettonia</c:v>
                </c:pt>
                <c:pt idx="21">
                  <c:v>Belgio</c:v>
                </c:pt>
                <c:pt idx="22">
                  <c:v>Romania</c:v>
                </c:pt>
                <c:pt idx="23">
                  <c:v>Grecia</c:v>
                </c:pt>
                <c:pt idx="24">
                  <c:v>Spagna</c:v>
                </c:pt>
                <c:pt idx="25">
                  <c:v>ITALIA</c:v>
                </c:pt>
                <c:pt idx="26">
                  <c:v>Bulgaria</c:v>
                </c:pt>
                <c:pt idx="27">
                  <c:v>Lussemburgo</c:v>
                </c:pt>
              </c:strCache>
            </c:strRef>
          </c:cat>
          <c:val>
            <c:numRef>
              <c:f>'[1]7.12 - dati'!$D$9:$D$36</c:f>
              <c:numCache>
                <c:formatCode>General</c:formatCode>
                <c:ptCount val="28"/>
                <c:pt idx="0">
                  <c:v>88.8</c:v>
                </c:pt>
                <c:pt idx="1">
                  <c:v>88</c:v>
                </c:pt>
                <c:pt idx="2">
                  <c:v>86.7</c:v>
                </c:pt>
                <c:pt idx="3">
                  <c:v>85.2</c:v>
                </c:pt>
                <c:pt idx="4">
                  <c:v>84.3</c:v>
                </c:pt>
                <c:pt idx="5">
                  <c:v>83.3</c:v>
                </c:pt>
                <c:pt idx="6">
                  <c:v>82.3</c:v>
                </c:pt>
                <c:pt idx="7">
                  <c:v>82.1</c:v>
                </c:pt>
                <c:pt idx="8">
                  <c:v>82.1</c:v>
                </c:pt>
                <c:pt idx="9">
                  <c:v>81.8</c:v>
                </c:pt>
                <c:pt idx="10">
                  <c:v>81.7</c:v>
                </c:pt>
                <c:pt idx="11">
                  <c:v>80.2</c:v>
                </c:pt>
                <c:pt idx="12">
                  <c:v>77.5</c:v>
                </c:pt>
                <c:pt idx="13">
                  <c:v>76.2</c:v>
                </c:pt>
                <c:pt idx="14">
                  <c:v>76.099999999999994</c:v>
                </c:pt>
                <c:pt idx="15">
                  <c:v>74.900000000000006</c:v>
                </c:pt>
                <c:pt idx="16">
                  <c:v>72.599999999999994</c:v>
                </c:pt>
                <c:pt idx="17">
                  <c:v>70.7</c:v>
                </c:pt>
                <c:pt idx="18">
                  <c:v>65.900000000000006</c:v>
                </c:pt>
                <c:pt idx="19">
                  <c:v>65.900000000000006</c:v>
                </c:pt>
                <c:pt idx="20">
                  <c:v>65.5</c:v>
                </c:pt>
                <c:pt idx="21">
                  <c:v>65.400000000000006</c:v>
                </c:pt>
                <c:pt idx="22">
                  <c:v>65</c:v>
                </c:pt>
                <c:pt idx="23">
                  <c:v>62.5</c:v>
                </c:pt>
                <c:pt idx="24">
                  <c:v>62.3</c:v>
                </c:pt>
                <c:pt idx="25">
                  <c:v>60.6</c:v>
                </c:pt>
                <c:pt idx="26">
                  <c:v>59.4</c:v>
                </c:pt>
                <c:pt idx="27">
                  <c:v>57.7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92-484C-A81B-E5E8ED21B7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17631856"/>
        <c:axId val="817632416"/>
      </c:barChart>
      <c:lineChart>
        <c:grouping val="standard"/>
        <c:varyColors val="0"/>
        <c:ser>
          <c:idx val="0"/>
          <c:order val="0"/>
          <c:tx>
            <c:strRef>
              <c:f>'[1]7.12 - dati'!$B$7</c:f>
              <c:strCache>
                <c:ptCount val="1"/>
                <c:pt idx="0">
                  <c:v>Secondario superiore indirizzo "vocational"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6"/>
            <c:spPr>
              <a:solidFill>
                <a:schemeClr val="bg1">
                  <a:lumMod val="50000"/>
                </a:schemeClr>
              </a:solidFill>
              <a:ln w="3175">
                <a:solidFill>
                  <a:srgbClr val="141E28"/>
                </a:solidFill>
                <a:prstDash val="solid"/>
              </a:ln>
              <a:effectLst/>
            </c:spPr>
          </c:marker>
          <c:cat>
            <c:strRef>
              <c:f>'[1]7.12 - dati'!$A$9:$A$36</c:f>
              <c:strCache>
                <c:ptCount val="28"/>
                <c:pt idx="0">
                  <c:v>Germania</c:v>
                </c:pt>
                <c:pt idx="1">
                  <c:v>Paesi Bassi</c:v>
                </c:pt>
                <c:pt idx="2">
                  <c:v>Repubblica Ceca</c:v>
                </c:pt>
                <c:pt idx="3">
                  <c:v>Slovacchia</c:v>
                </c:pt>
                <c:pt idx="4">
                  <c:v>Malta</c:v>
                </c:pt>
                <c:pt idx="5">
                  <c:v>Austria</c:v>
                </c:pt>
                <c:pt idx="6">
                  <c:v>Ungheria</c:v>
                </c:pt>
                <c:pt idx="7">
                  <c:v>Danimarca</c:v>
                </c:pt>
                <c:pt idx="8">
                  <c:v>Svezia</c:v>
                </c:pt>
                <c:pt idx="9">
                  <c:v>Cipro</c:v>
                </c:pt>
                <c:pt idx="10">
                  <c:v>Irlanda</c:v>
                </c:pt>
                <c:pt idx="11">
                  <c:v>Slovenia</c:v>
                </c:pt>
                <c:pt idx="12">
                  <c:v>Finlandia</c:v>
                </c:pt>
                <c:pt idx="13">
                  <c:v>Ue27</c:v>
                </c:pt>
                <c:pt idx="14">
                  <c:v>Polonia</c:v>
                </c:pt>
                <c:pt idx="15">
                  <c:v>Croazia</c:v>
                </c:pt>
                <c:pt idx="16">
                  <c:v>Portogallo</c:v>
                </c:pt>
                <c:pt idx="17">
                  <c:v>Estonia</c:v>
                </c:pt>
                <c:pt idx="18">
                  <c:v>Francia</c:v>
                </c:pt>
                <c:pt idx="19">
                  <c:v>Lituania</c:v>
                </c:pt>
                <c:pt idx="20">
                  <c:v>Lettonia</c:v>
                </c:pt>
                <c:pt idx="21">
                  <c:v>Belgio</c:v>
                </c:pt>
                <c:pt idx="22">
                  <c:v>Romania</c:v>
                </c:pt>
                <c:pt idx="23">
                  <c:v>Grecia</c:v>
                </c:pt>
                <c:pt idx="24">
                  <c:v>Spagna</c:v>
                </c:pt>
                <c:pt idx="25">
                  <c:v>ITALIA</c:v>
                </c:pt>
                <c:pt idx="26">
                  <c:v>Bulgaria</c:v>
                </c:pt>
                <c:pt idx="27">
                  <c:v>Lussemburgo</c:v>
                </c:pt>
              </c:strCache>
            </c:strRef>
          </c:cat>
          <c:val>
            <c:numRef>
              <c:f>'[1]7.12 - dati'!$B$9:$B$36</c:f>
              <c:numCache>
                <c:formatCode>General</c:formatCode>
                <c:ptCount val="28"/>
                <c:pt idx="0">
                  <c:v>92.2</c:v>
                </c:pt>
                <c:pt idx="1">
                  <c:v>90.5</c:v>
                </c:pt>
                <c:pt idx="2">
                  <c:v>88.3</c:v>
                </c:pt>
                <c:pt idx="3">
                  <c:v>85.6</c:v>
                </c:pt>
                <c:pt idx="4">
                  <c:v>89.1</c:v>
                </c:pt>
                <c:pt idx="5">
                  <c:v>85.3</c:v>
                </c:pt>
                <c:pt idx="6">
                  <c:v>84.2</c:v>
                </c:pt>
                <c:pt idx="7">
                  <c:v>87.7</c:v>
                </c:pt>
                <c:pt idx="8">
                  <c:v>84.9</c:v>
                </c:pt>
                <c:pt idx="9">
                  <c:v>90.5</c:v>
                </c:pt>
                <c:pt idx="10">
                  <c:v>89.9</c:v>
                </c:pt>
                <c:pt idx="11">
                  <c:v>80.599999999999994</c:v>
                </c:pt>
                <c:pt idx="12">
                  <c:v>77</c:v>
                </c:pt>
                <c:pt idx="13">
                  <c:v>80</c:v>
                </c:pt>
                <c:pt idx="14">
                  <c:v>75.400000000000006</c:v>
                </c:pt>
                <c:pt idx="15">
                  <c:v>75.7</c:v>
                </c:pt>
                <c:pt idx="16">
                  <c:v>75.5</c:v>
                </c:pt>
                <c:pt idx="17">
                  <c:v>74.7</c:v>
                </c:pt>
                <c:pt idx="18">
                  <c:v>73</c:v>
                </c:pt>
                <c:pt idx="19">
                  <c:v>76.599999999999994</c:v>
                </c:pt>
                <c:pt idx="20">
                  <c:v>69.7</c:v>
                </c:pt>
                <c:pt idx="21">
                  <c:v>63.9</c:v>
                </c:pt>
                <c:pt idx="22">
                  <c:v>65.7</c:v>
                </c:pt>
                <c:pt idx="23">
                  <c:v>69.5</c:v>
                </c:pt>
                <c:pt idx="24">
                  <c:v>68.599999999999994</c:v>
                </c:pt>
                <c:pt idx="25">
                  <c:v>63.7</c:v>
                </c:pt>
                <c:pt idx="26">
                  <c:v>66.2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92-484C-A81B-E5E8ED21B70F}"/>
            </c:ext>
          </c:extLst>
        </c:ser>
        <c:ser>
          <c:idx val="1"/>
          <c:order val="1"/>
          <c:tx>
            <c:strRef>
              <c:f>'[1]7.12 - dati'!$C$7</c:f>
              <c:strCache>
                <c:ptCount val="1"/>
                <c:pt idx="0">
                  <c:v>Secondario superiore indirizzo "general"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6"/>
            <c:spPr>
              <a:solidFill>
                <a:schemeClr val="bg1">
                  <a:lumMod val="75000"/>
                </a:schemeClr>
              </a:solidFill>
              <a:ln w="3175">
                <a:solidFill>
                  <a:srgbClr val="141E28"/>
                </a:solidFill>
                <a:prstDash val="solid"/>
              </a:ln>
              <a:effectLst/>
            </c:spPr>
          </c:marker>
          <c:cat>
            <c:strRef>
              <c:f>'[1]7.12 - dati'!$A$9:$A$36</c:f>
              <c:strCache>
                <c:ptCount val="28"/>
                <c:pt idx="0">
                  <c:v>Germania</c:v>
                </c:pt>
                <c:pt idx="1">
                  <c:v>Paesi Bassi</c:v>
                </c:pt>
                <c:pt idx="2">
                  <c:v>Repubblica Ceca</c:v>
                </c:pt>
                <c:pt idx="3">
                  <c:v>Slovacchia</c:v>
                </c:pt>
                <c:pt idx="4">
                  <c:v>Malta</c:v>
                </c:pt>
                <c:pt idx="5">
                  <c:v>Austria</c:v>
                </c:pt>
                <c:pt idx="6">
                  <c:v>Ungheria</c:v>
                </c:pt>
                <c:pt idx="7">
                  <c:v>Danimarca</c:v>
                </c:pt>
                <c:pt idx="8">
                  <c:v>Svezia</c:v>
                </c:pt>
                <c:pt idx="9">
                  <c:v>Cipro</c:v>
                </c:pt>
                <c:pt idx="10">
                  <c:v>Irlanda</c:v>
                </c:pt>
                <c:pt idx="11">
                  <c:v>Slovenia</c:v>
                </c:pt>
                <c:pt idx="12">
                  <c:v>Finlandia</c:v>
                </c:pt>
                <c:pt idx="13">
                  <c:v>Ue27</c:v>
                </c:pt>
                <c:pt idx="14">
                  <c:v>Polonia</c:v>
                </c:pt>
                <c:pt idx="15">
                  <c:v>Croazia</c:v>
                </c:pt>
                <c:pt idx="16">
                  <c:v>Portogallo</c:v>
                </c:pt>
                <c:pt idx="17">
                  <c:v>Estonia</c:v>
                </c:pt>
                <c:pt idx="18">
                  <c:v>Francia</c:v>
                </c:pt>
                <c:pt idx="19">
                  <c:v>Lituania</c:v>
                </c:pt>
                <c:pt idx="20">
                  <c:v>Lettonia</c:v>
                </c:pt>
                <c:pt idx="21">
                  <c:v>Belgio</c:v>
                </c:pt>
                <c:pt idx="22">
                  <c:v>Romania</c:v>
                </c:pt>
                <c:pt idx="23">
                  <c:v>Grecia</c:v>
                </c:pt>
                <c:pt idx="24">
                  <c:v>Spagna</c:v>
                </c:pt>
                <c:pt idx="25">
                  <c:v>ITALIA</c:v>
                </c:pt>
                <c:pt idx="26">
                  <c:v>Bulgaria</c:v>
                </c:pt>
                <c:pt idx="27">
                  <c:v>Lussemburgo</c:v>
                </c:pt>
              </c:strCache>
            </c:strRef>
          </c:cat>
          <c:val>
            <c:numRef>
              <c:f>'[1]7.12 - dati'!$C$9:$C$36</c:f>
              <c:numCache>
                <c:formatCode>General</c:formatCode>
                <c:ptCount val="28"/>
                <c:pt idx="0">
                  <c:v>65.599999999999994</c:v>
                </c:pt>
                <c:pt idx="1">
                  <c:v>75.099999999999994</c:v>
                </c:pt>
                <c:pt idx="2">
                  <c:v>56.7</c:v>
                </c:pt>
                <c:pt idx="4">
                  <c:v>79.099999999999994</c:v>
                </c:pt>
                <c:pt idx="5">
                  <c:v>68.8</c:v>
                </c:pt>
                <c:pt idx="6">
                  <c:v>75.3</c:v>
                </c:pt>
                <c:pt idx="7">
                  <c:v>78.099999999999994</c:v>
                </c:pt>
                <c:pt idx="8">
                  <c:v>79.3</c:v>
                </c:pt>
                <c:pt idx="9">
                  <c:v>74.599999999999994</c:v>
                </c:pt>
                <c:pt idx="10">
                  <c:v>73.5</c:v>
                </c:pt>
                <c:pt idx="12">
                  <c:v>80.8</c:v>
                </c:pt>
                <c:pt idx="13">
                  <c:v>62.8</c:v>
                </c:pt>
                <c:pt idx="14">
                  <c:v>78.099999999999994</c:v>
                </c:pt>
                <c:pt idx="16">
                  <c:v>68.2</c:v>
                </c:pt>
                <c:pt idx="17">
                  <c:v>64.599999999999994</c:v>
                </c:pt>
                <c:pt idx="18">
                  <c:v>41.6</c:v>
                </c:pt>
                <c:pt idx="19">
                  <c:v>55.2</c:v>
                </c:pt>
                <c:pt idx="20">
                  <c:v>61.3</c:v>
                </c:pt>
                <c:pt idx="21">
                  <c:v>70.400000000000006</c:v>
                </c:pt>
                <c:pt idx="22">
                  <c:v>0</c:v>
                </c:pt>
                <c:pt idx="23">
                  <c:v>42.4</c:v>
                </c:pt>
                <c:pt idx="24">
                  <c:v>50</c:v>
                </c:pt>
                <c:pt idx="25">
                  <c:v>48.4</c:v>
                </c:pt>
                <c:pt idx="26">
                  <c:v>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92-484C-A81B-E5E8ED21B70F}"/>
            </c:ext>
          </c:extLst>
        </c:ser>
        <c:ser>
          <c:idx val="4"/>
          <c:order val="3"/>
          <c:tx>
            <c:strRef>
              <c:f>'[1]7.12 - dati'!$E$7</c:f>
              <c:strCache>
                <c:ptCount val="1"/>
                <c:pt idx="0">
                  <c:v>Terziario</c:v>
                </c:pt>
              </c:strCache>
            </c:strRef>
          </c:tx>
          <c:spPr>
            <a:ln w="28575">
              <a:noFill/>
            </a:ln>
          </c:spPr>
          <c:cat>
            <c:strRef>
              <c:f>'[1]7.12 - dati'!$A$9:$A$36</c:f>
              <c:strCache>
                <c:ptCount val="28"/>
                <c:pt idx="0">
                  <c:v>Germania</c:v>
                </c:pt>
                <c:pt idx="1">
                  <c:v>Paesi Bassi</c:v>
                </c:pt>
                <c:pt idx="2">
                  <c:v>Repubblica Ceca</c:v>
                </c:pt>
                <c:pt idx="3">
                  <c:v>Slovacchia</c:v>
                </c:pt>
                <c:pt idx="4">
                  <c:v>Malta</c:v>
                </c:pt>
                <c:pt idx="5">
                  <c:v>Austria</c:v>
                </c:pt>
                <c:pt idx="6">
                  <c:v>Ungheria</c:v>
                </c:pt>
                <c:pt idx="7">
                  <c:v>Danimarca</c:v>
                </c:pt>
                <c:pt idx="8">
                  <c:v>Svezia</c:v>
                </c:pt>
                <c:pt idx="9">
                  <c:v>Cipro</c:v>
                </c:pt>
                <c:pt idx="10">
                  <c:v>Irlanda</c:v>
                </c:pt>
                <c:pt idx="11">
                  <c:v>Slovenia</c:v>
                </c:pt>
                <c:pt idx="12">
                  <c:v>Finlandia</c:v>
                </c:pt>
                <c:pt idx="13">
                  <c:v>Ue27</c:v>
                </c:pt>
                <c:pt idx="14">
                  <c:v>Polonia</c:v>
                </c:pt>
                <c:pt idx="15">
                  <c:v>Croazia</c:v>
                </c:pt>
                <c:pt idx="16">
                  <c:v>Portogallo</c:v>
                </c:pt>
                <c:pt idx="17">
                  <c:v>Estonia</c:v>
                </c:pt>
                <c:pt idx="18">
                  <c:v>Francia</c:v>
                </c:pt>
                <c:pt idx="19">
                  <c:v>Lituania</c:v>
                </c:pt>
                <c:pt idx="20">
                  <c:v>Lettonia</c:v>
                </c:pt>
                <c:pt idx="21">
                  <c:v>Belgio</c:v>
                </c:pt>
                <c:pt idx="22">
                  <c:v>Romania</c:v>
                </c:pt>
                <c:pt idx="23">
                  <c:v>Grecia</c:v>
                </c:pt>
                <c:pt idx="24">
                  <c:v>Spagna</c:v>
                </c:pt>
                <c:pt idx="25">
                  <c:v>ITALIA</c:v>
                </c:pt>
                <c:pt idx="26">
                  <c:v>Bulgaria</c:v>
                </c:pt>
                <c:pt idx="27">
                  <c:v>Lussemburgo</c:v>
                </c:pt>
              </c:strCache>
            </c:strRef>
          </c:cat>
          <c:val>
            <c:numRef>
              <c:f>'[1]7.12 - dati'!$E$9:$E$36</c:f>
              <c:numCache>
                <c:formatCode>General</c:formatCode>
                <c:ptCount val="28"/>
                <c:pt idx="0">
                  <c:v>92.2</c:v>
                </c:pt>
                <c:pt idx="1">
                  <c:v>93.7</c:v>
                </c:pt>
                <c:pt idx="2">
                  <c:v>86.3</c:v>
                </c:pt>
                <c:pt idx="3">
                  <c:v>91.4</c:v>
                </c:pt>
                <c:pt idx="4">
                  <c:v>90.5</c:v>
                </c:pt>
                <c:pt idx="5">
                  <c:v>88.8</c:v>
                </c:pt>
                <c:pt idx="6">
                  <c:v>93</c:v>
                </c:pt>
                <c:pt idx="7">
                  <c:v>87.8</c:v>
                </c:pt>
                <c:pt idx="8">
                  <c:v>89.5</c:v>
                </c:pt>
                <c:pt idx="9">
                  <c:v>83.8</c:v>
                </c:pt>
                <c:pt idx="10">
                  <c:v>89.6</c:v>
                </c:pt>
                <c:pt idx="11">
                  <c:v>88.1</c:v>
                </c:pt>
                <c:pt idx="12">
                  <c:v>88.2</c:v>
                </c:pt>
                <c:pt idx="13">
                  <c:v>86.7</c:v>
                </c:pt>
                <c:pt idx="14">
                  <c:v>92.1</c:v>
                </c:pt>
                <c:pt idx="15">
                  <c:v>85.9</c:v>
                </c:pt>
                <c:pt idx="16">
                  <c:v>85.2</c:v>
                </c:pt>
                <c:pt idx="17">
                  <c:v>95.2</c:v>
                </c:pt>
                <c:pt idx="18">
                  <c:v>81.8</c:v>
                </c:pt>
                <c:pt idx="19">
                  <c:v>90.9</c:v>
                </c:pt>
                <c:pt idx="20">
                  <c:v>89</c:v>
                </c:pt>
                <c:pt idx="21">
                  <c:v>87.8</c:v>
                </c:pt>
                <c:pt idx="22">
                  <c:v>87.9</c:v>
                </c:pt>
                <c:pt idx="23">
                  <c:v>79</c:v>
                </c:pt>
                <c:pt idx="24">
                  <c:v>83.9</c:v>
                </c:pt>
                <c:pt idx="25">
                  <c:v>77.3</c:v>
                </c:pt>
                <c:pt idx="26">
                  <c:v>95.4</c:v>
                </c:pt>
                <c:pt idx="27">
                  <c:v>86.1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92-484C-A81B-E5E8ED21B7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7631856"/>
        <c:axId val="817632416"/>
      </c:lineChart>
      <c:catAx>
        <c:axId val="81763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817632416"/>
        <c:crossesAt val="0"/>
        <c:auto val="1"/>
        <c:lblAlgn val="ctr"/>
        <c:lblOffset val="100"/>
        <c:noMultiLvlLbl val="0"/>
      </c:catAx>
      <c:valAx>
        <c:axId val="81763241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817631856"/>
        <c:crosses val="autoZero"/>
        <c:crossBetween val="between"/>
      </c:valAx>
    </c:plotArea>
    <c:legend>
      <c:legendPos val="r"/>
      <c:legendEntry>
        <c:idx val="0"/>
        <c:txPr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</c:legendEntry>
      <c:legendEntry>
        <c:idx val="1"/>
        <c:txPr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</c:legendEntry>
      <c:legendEntry>
        <c:idx val="2"/>
        <c:txPr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</c:legendEntry>
      <c:legendEntry>
        <c:idx val="3"/>
        <c:txPr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</c:legendEntry>
      <c:layout>
        <c:manualLayout>
          <c:xMode val="edge"/>
          <c:yMode val="edge"/>
          <c:x val="0.15793764938384017"/>
          <c:y val="2.2965308684240557E-2"/>
          <c:w val="0.70364798355527503"/>
          <c:h val="0.1230451900034235"/>
        </c:manualLayout>
      </c:layout>
      <c:overlay val="0"/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921238284639471E-2"/>
          <c:y val="2.4744841269841271E-2"/>
          <c:w val="0.95807876171536055"/>
          <c:h val="0.77811785714285719"/>
        </c:manualLayout>
      </c:layout>
      <c:barChart>
        <c:barDir val="col"/>
        <c:grouping val="clustered"/>
        <c:varyColors val="0"/>
        <c:ser>
          <c:idx val="0"/>
          <c:order val="0"/>
          <c:tx>
            <c:v>'Fig.4 - dati'!#REF!</c:v>
          </c:tx>
          <c:spPr>
            <a:solidFill>
              <a:srgbClr val="00324B"/>
            </a:solidFill>
            <a:ln w="25400">
              <a:solidFill>
                <a:srgbClr val="00324B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'[1]7.13 - dati'!$A$9:$A$18</c:f>
              <c:strCache>
                <c:ptCount val="10"/>
                <c:pt idx="0">
                  <c:v>Iistituto professionale quinquennale </c:v>
                </c:pt>
                <c:pt idx="1">
                  <c:v>Istituto tecnico quinquennale</c:v>
                </c:pt>
                <c:pt idx="2">
                  <c:v>Liceo </c:v>
                </c:pt>
                <c:pt idx="4">
                  <c:v>Umanistica </c:v>
                </c:pt>
                <c:pt idx="5">
                  <c:v>Sociale</c:v>
                </c:pt>
                <c:pt idx="6">
                  <c:v>Economica</c:v>
                </c:pt>
                <c:pt idx="7">
                  <c:v>Medico-sanitaria e farmaceutica</c:v>
                </c:pt>
                <c:pt idx="8">
                  <c:v>STEM Scienze e Matematica</c:v>
                </c:pt>
                <c:pt idx="9">
                  <c:v>STEM Informatica, Ingegneria e Architettura</c:v>
                </c:pt>
              </c:strCache>
            </c:strRef>
          </c:cat>
          <c:val>
            <c:numRef>
              <c:f>'[1]7.13 - dati'!$B$9:$B$18</c:f>
              <c:numCache>
                <c:formatCode>General</c:formatCode>
                <c:ptCount val="10"/>
                <c:pt idx="0">
                  <c:v>58.1</c:v>
                </c:pt>
                <c:pt idx="1">
                  <c:v>65.900000000000006</c:v>
                </c:pt>
                <c:pt idx="2">
                  <c:v>48.5</c:v>
                </c:pt>
                <c:pt idx="4">
                  <c:v>67.2</c:v>
                </c:pt>
                <c:pt idx="5">
                  <c:v>75.900000000000006</c:v>
                </c:pt>
                <c:pt idx="6">
                  <c:v>83.7</c:v>
                </c:pt>
                <c:pt idx="7">
                  <c:v>86.4</c:v>
                </c:pt>
                <c:pt idx="8">
                  <c:v>85.4</c:v>
                </c:pt>
                <c:pt idx="9">
                  <c:v>86.2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2-4F6E-A9BE-52BFA85EF8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3"/>
        <c:overlap val="17"/>
        <c:axId val="806680848"/>
        <c:axId val="806681408"/>
      </c:barChart>
      <c:catAx>
        <c:axId val="80668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6681408"/>
        <c:crosses val="autoZero"/>
        <c:auto val="1"/>
        <c:lblAlgn val="ctr"/>
        <c:lblOffset val="100"/>
        <c:noMultiLvlLbl val="0"/>
      </c:catAx>
      <c:valAx>
        <c:axId val="806681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66808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Reversed" id="25">
  <a:schemeClr val="accent5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" Type="http://schemas.openxmlformats.org/officeDocument/2006/relationships/image" Target="../media/image2.pn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7" Type="http://schemas.openxmlformats.org/officeDocument/2006/relationships/image" Target="../media/image2.pn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6" Type="http://schemas.openxmlformats.org/officeDocument/2006/relationships/image" Target="../media/image14.jpeg"/><Relationship Id="rId5" Type="http://schemas.openxmlformats.org/officeDocument/2006/relationships/image" Target="../media/image13.jpeg"/><Relationship Id="rId4" Type="http://schemas.openxmlformats.org/officeDocument/2006/relationships/image" Target="../media/image1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eg"/><Relationship Id="rId7" Type="http://schemas.openxmlformats.org/officeDocument/2006/relationships/image" Target="../media/image2.png"/><Relationship Id="rId2" Type="http://schemas.openxmlformats.org/officeDocument/2006/relationships/image" Target="../media/image16.jpeg"/><Relationship Id="rId1" Type="http://schemas.openxmlformats.org/officeDocument/2006/relationships/image" Target="../media/image15.jpeg"/><Relationship Id="rId6" Type="http://schemas.openxmlformats.org/officeDocument/2006/relationships/image" Target="../media/image20.jpeg"/><Relationship Id="rId5" Type="http://schemas.openxmlformats.org/officeDocument/2006/relationships/image" Target="../media/image19.jpeg"/><Relationship Id="rId4" Type="http://schemas.openxmlformats.org/officeDocument/2006/relationships/image" Target="../media/image18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3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4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4552950</xdr:colOff>
      <xdr:row>2</xdr:row>
      <xdr:rowOff>180975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007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552450</xdr:colOff>
      <xdr:row>2</xdr:row>
      <xdr:rowOff>85725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34050" cy="4819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</xdr:colOff>
      <xdr:row>7</xdr:row>
      <xdr:rowOff>28574</xdr:rowOff>
    </xdr:from>
    <xdr:to>
      <xdr:col>6</xdr:col>
      <xdr:colOff>8659</xdr:colOff>
      <xdr:row>30</xdr:row>
      <xdr:rowOff>69271</xdr:rowOff>
    </xdr:to>
    <xdr:graphicFrame macro="">
      <xdr:nvGraphicFramePr>
        <xdr:cNvPr id="3" name="Grafico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31750</xdr:rowOff>
    </xdr:from>
    <xdr:to>
      <xdr:col>5</xdr:col>
      <xdr:colOff>328246</xdr:colOff>
      <xdr:row>3</xdr:row>
      <xdr:rowOff>38030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750"/>
          <a:ext cx="5820996" cy="4825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76200</xdr:rowOff>
    </xdr:from>
    <xdr:to>
      <xdr:col>7</xdr:col>
      <xdr:colOff>533400</xdr:colOff>
      <xdr:row>45</xdr:row>
      <xdr:rowOff>66675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523875</xdr:colOff>
      <xdr:row>3</xdr:row>
      <xdr:rowOff>0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22595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19050</xdr:colOff>
      <xdr:row>2</xdr:row>
      <xdr:rowOff>85725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41670" cy="4819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177165</xdr:colOff>
      <xdr:row>6</xdr:row>
      <xdr:rowOff>1</xdr:rowOff>
    </xdr:from>
    <xdr:to>
      <xdr:col>8</xdr:col>
      <xdr:colOff>213360</xdr:colOff>
      <xdr:row>23</xdr:row>
      <xdr:rowOff>99060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563880</xdr:colOff>
      <xdr:row>2</xdr:row>
      <xdr:rowOff>148590</xdr:rowOff>
    </xdr:to>
    <xdr:pic>
      <xdr:nvPicPr>
        <xdr:cNvPr id="4" name="Banner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0720" cy="4838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30480</xdr:colOff>
      <xdr:row>2</xdr:row>
      <xdr:rowOff>148590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0720" cy="4838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14654</xdr:colOff>
      <xdr:row>6</xdr:row>
      <xdr:rowOff>80595</xdr:rowOff>
    </xdr:from>
    <xdr:to>
      <xdr:col>11</xdr:col>
      <xdr:colOff>86092</xdr:colOff>
      <xdr:row>28</xdr:row>
      <xdr:rowOff>71803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142875</xdr:colOff>
      <xdr:row>3</xdr:row>
      <xdr:rowOff>9525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304800</xdr:colOff>
      <xdr:row>3</xdr:row>
      <xdr:rowOff>19050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106680</xdr:rowOff>
    </xdr:from>
    <xdr:to>
      <xdr:col>9</xdr:col>
      <xdr:colOff>548640</xdr:colOff>
      <xdr:row>22</xdr:row>
      <xdr:rowOff>85724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274320</xdr:colOff>
      <xdr:row>2</xdr:row>
      <xdr:rowOff>148590</xdr:rowOff>
    </xdr:to>
    <xdr:pic>
      <xdr:nvPicPr>
        <xdr:cNvPr id="4" name="Banner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0720" cy="4838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251460</xdr:colOff>
      <xdr:row>2</xdr:row>
      <xdr:rowOff>148590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0720" cy="4838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91440</xdr:rowOff>
    </xdr:from>
    <xdr:to>
      <xdr:col>13</xdr:col>
      <xdr:colOff>161925</xdr:colOff>
      <xdr:row>20</xdr:row>
      <xdr:rowOff>100965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276225</xdr:colOff>
      <xdr:row>2</xdr:row>
      <xdr:rowOff>116205</xdr:rowOff>
    </xdr:to>
    <xdr:pic>
      <xdr:nvPicPr>
        <xdr:cNvPr id="5" name="Banner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2625" cy="4895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291465</xdr:colOff>
      <xdr:row>3</xdr:row>
      <xdr:rowOff>9525</xdr:rowOff>
    </xdr:to>
    <xdr:pic>
      <xdr:nvPicPr>
        <xdr:cNvPr id="4" name="Banner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2625" cy="4895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32384</xdr:colOff>
      <xdr:row>6</xdr:row>
      <xdr:rowOff>145731</xdr:rowOff>
    </xdr:from>
    <xdr:to>
      <xdr:col>13</xdr:col>
      <xdr:colOff>541020</xdr:colOff>
      <xdr:row>40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276225</xdr:colOff>
      <xdr:row>2</xdr:row>
      <xdr:rowOff>123825</xdr:rowOff>
    </xdr:to>
    <xdr:pic>
      <xdr:nvPicPr>
        <xdr:cNvPr id="4" name="Banner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2625" cy="4895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0</xdr:row>
      <xdr:rowOff>0</xdr:rowOff>
    </xdr:from>
    <xdr:to>
      <xdr:col>3</xdr:col>
      <xdr:colOff>405765</xdr:colOff>
      <xdr:row>2</xdr:row>
      <xdr:rowOff>108585</xdr:rowOff>
    </xdr:to>
    <xdr:pic>
      <xdr:nvPicPr>
        <xdr:cNvPr id="4" name="Banner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" y="0"/>
          <a:ext cx="5762625" cy="4895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73269</xdr:rowOff>
    </xdr:from>
    <xdr:to>
      <xdr:col>9</xdr:col>
      <xdr:colOff>124557</xdr:colOff>
      <xdr:row>23</xdr:row>
      <xdr:rowOff>79863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104775</xdr:colOff>
      <xdr:row>3</xdr:row>
      <xdr:rowOff>0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502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495300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22620" cy="502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76200</xdr:rowOff>
    </xdr:from>
    <xdr:to>
      <xdr:col>9</xdr:col>
      <xdr:colOff>476250</xdr:colOff>
      <xdr:row>33</xdr:row>
      <xdr:rowOff>0</xdr:rowOff>
    </xdr:to>
    <xdr:grpSp>
      <xdr:nvGrpSpPr>
        <xdr:cNvPr id="2" name="Gruppo 10">
          <a:extLst>
            <a:ext uri="{FF2B5EF4-FFF2-40B4-BE49-F238E27FC236}">
              <a16:creationId xmlns:a16="http://schemas.microsoft.com/office/drawing/2014/main" id="{06E30D63-44CF-4D21-8E86-19516D62F849}"/>
            </a:ext>
          </a:extLst>
        </xdr:cNvPr>
        <xdr:cNvGrpSpPr>
          <a:grpSpLocks/>
        </xdr:cNvGrpSpPr>
      </xdr:nvGrpSpPr>
      <xdr:grpSpPr bwMode="auto">
        <a:xfrm>
          <a:off x="0" y="1085850"/>
          <a:ext cx="6648450" cy="4000500"/>
          <a:chOff x="0" y="1150884"/>
          <a:chExt cx="5957903" cy="4800404"/>
        </a:xfrm>
      </xdr:grpSpPr>
      <xdr:graphicFrame macro="">
        <xdr:nvGraphicFramePr>
          <xdr:cNvPr id="3" name="Grafico 4">
            <a:extLst>
              <a:ext uri="{FF2B5EF4-FFF2-40B4-BE49-F238E27FC236}">
                <a16:creationId xmlns:a16="http://schemas.microsoft.com/office/drawing/2014/main" id="{883E573C-2A67-C28B-CC9C-137E6AE7356F}"/>
              </a:ext>
            </a:extLst>
          </xdr:cNvPr>
          <xdr:cNvGraphicFramePr>
            <a:graphicFrameLocks/>
          </xdr:cNvGraphicFramePr>
        </xdr:nvGraphicFramePr>
        <xdr:xfrm>
          <a:off x="0" y="1155700"/>
          <a:ext cx="2885862" cy="479558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4" name="Grafico 6">
            <a:extLst>
              <a:ext uri="{FF2B5EF4-FFF2-40B4-BE49-F238E27FC236}">
                <a16:creationId xmlns:a16="http://schemas.microsoft.com/office/drawing/2014/main" id="{BBC92031-2831-4E18-42E1-68259AFD5955}"/>
              </a:ext>
            </a:extLst>
          </xdr:cNvPr>
          <xdr:cNvGraphicFramePr>
            <a:graphicFrameLocks/>
          </xdr:cNvGraphicFramePr>
        </xdr:nvGraphicFramePr>
        <xdr:xfrm>
          <a:off x="2753458" y="1150884"/>
          <a:ext cx="3204445" cy="479558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333375</xdr:colOff>
      <xdr:row>3</xdr:row>
      <xdr:rowOff>0</xdr:rowOff>
    </xdr:to>
    <xdr:pic>
      <xdr:nvPicPr>
        <xdr:cNvPr id="5" name="Banner">
          <a:extLst>
            <a:ext uri="{FF2B5EF4-FFF2-40B4-BE49-F238E27FC236}">
              <a16:creationId xmlns:a16="http://schemas.microsoft.com/office/drawing/2014/main" id="{54BFFC4C-A555-4263-A6DA-FC271B5AC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361950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18448B12-D96B-4A2D-A3C9-A59EC44F0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104775</xdr:colOff>
      <xdr:row>2</xdr:row>
      <xdr:rowOff>142875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D16D3885-EA84-481B-A76E-F26F99EFB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5</xdr:col>
      <xdr:colOff>164299</xdr:colOff>
      <xdr:row>18</xdr:row>
      <xdr:rowOff>176100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8F4CADE-C260-45EA-ADB5-3DB18B7BB6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715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5</xdr:col>
      <xdr:colOff>164299</xdr:colOff>
      <xdr:row>30</xdr:row>
      <xdr:rowOff>176100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A57C032-4C98-4171-B149-ECD86B158D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575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10</xdr:col>
      <xdr:colOff>164299</xdr:colOff>
      <xdr:row>18</xdr:row>
      <xdr:rowOff>176100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F5B40631-0738-4A02-9442-496FC11EF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11715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19</xdr:row>
      <xdr:rowOff>0</xdr:rowOff>
    </xdr:from>
    <xdr:to>
      <xdr:col>10</xdr:col>
      <xdr:colOff>164299</xdr:colOff>
      <xdr:row>30</xdr:row>
      <xdr:rowOff>176100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E9E2028D-3106-41F0-A855-23BDFFA8AA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34575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7</xdr:row>
      <xdr:rowOff>0</xdr:rowOff>
    </xdr:from>
    <xdr:to>
      <xdr:col>14</xdr:col>
      <xdr:colOff>107149</xdr:colOff>
      <xdr:row>18</xdr:row>
      <xdr:rowOff>176100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F1DD06C8-E17A-46EC-A27B-F4954020B7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11715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19</xdr:row>
      <xdr:rowOff>0</xdr:rowOff>
    </xdr:from>
    <xdr:to>
      <xdr:col>14</xdr:col>
      <xdr:colOff>107149</xdr:colOff>
      <xdr:row>30</xdr:row>
      <xdr:rowOff>176100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4FB99A06-32AF-4FDB-ADB0-CF1AADB12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34575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25400</xdr:rowOff>
    </xdr:from>
    <xdr:to>
      <xdr:col>5</xdr:col>
      <xdr:colOff>447675</xdr:colOff>
      <xdr:row>3</xdr:row>
      <xdr:rowOff>25400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E2AA5D8D-CB76-437A-9D38-F0E378D35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400"/>
          <a:ext cx="5826125" cy="463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5</xdr:col>
      <xdr:colOff>164299</xdr:colOff>
      <xdr:row>18</xdr:row>
      <xdr:rowOff>176100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2626140-2B9B-4C92-AE7F-FD2D82763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239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5</xdr:col>
      <xdr:colOff>164299</xdr:colOff>
      <xdr:row>30</xdr:row>
      <xdr:rowOff>176100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D319F13-92B3-4DA3-BFEF-44087BFD55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6099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10</xdr:col>
      <xdr:colOff>164299</xdr:colOff>
      <xdr:row>18</xdr:row>
      <xdr:rowOff>176100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FD11D9F1-0E89-42D5-95BB-0E38CD4121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13239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19</xdr:row>
      <xdr:rowOff>0</xdr:rowOff>
    </xdr:from>
    <xdr:to>
      <xdr:col>10</xdr:col>
      <xdr:colOff>164299</xdr:colOff>
      <xdr:row>30</xdr:row>
      <xdr:rowOff>176100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5B905B08-C606-4A33-9239-AE227DD6C5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36099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7</xdr:row>
      <xdr:rowOff>0</xdr:rowOff>
    </xdr:from>
    <xdr:to>
      <xdr:col>14</xdr:col>
      <xdr:colOff>107149</xdr:colOff>
      <xdr:row>18</xdr:row>
      <xdr:rowOff>176100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7B0AA0AC-72B1-48A9-B56B-7C70EAAE4E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13239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19</xdr:row>
      <xdr:rowOff>0</xdr:rowOff>
    </xdr:from>
    <xdr:to>
      <xdr:col>14</xdr:col>
      <xdr:colOff>107149</xdr:colOff>
      <xdr:row>30</xdr:row>
      <xdr:rowOff>176100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8F8B3E85-1E96-4499-88E3-C1EBBC503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3609975"/>
          <a:ext cx="3212299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53975</xdr:colOff>
      <xdr:row>2</xdr:row>
      <xdr:rowOff>146050</xdr:rowOff>
    </xdr:to>
    <xdr:pic>
      <xdr:nvPicPr>
        <xdr:cNvPr id="9" name="Banner">
          <a:extLst>
            <a:ext uri="{FF2B5EF4-FFF2-40B4-BE49-F238E27FC236}">
              <a16:creationId xmlns:a16="http://schemas.microsoft.com/office/drawing/2014/main" id="{7A28E703-6AF8-4EFE-9BB7-3936FA533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26125" cy="463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447675</xdr:colOff>
      <xdr:row>3</xdr:row>
      <xdr:rowOff>0</xdr:rowOff>
    </xdr:to>
    <xdr:pic>
      <xdr:nvPicPr>
        <xdr:cNvPr id="5" name="Banner">
          <a:extLst>
            <a:ext uri="{FF2B5EF4-FFF2-40B4-BE49-F238E27FC236}">
              <a16:creationId xmlns:a16="http://schemas.microsoft.com/office/drawing/2014/main" id="{36568CEF-A90C-4B4A-8808-C40FB63D9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26125" cy="463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5</xdr:col>
      <xdr:colOff>163907</xdr:colOff>
      <xdr:row>18</xdr:row>
      <xdr:rowOff>176100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C78A6CE-6BA1-428D-A734-CBEC123BB4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71575"/>
          <a:ext cx="3211907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5</xdr:col>
      <xdr:colOff>163907</xdr:colOff>
      <xdr:row>30</xdr:row>
      <xdr:rowOff>176100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4DB9DC4-763E-4834-A8AB-F9312224F2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57575"/>
          <a:ext cx="3211907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10</xdr:col>
      <xdr:colOff>163907</xdr:colOff>
      <xdr:row>18</xdr:row>
      <xdr:rowOff>176100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26C61EFE-26FA-48EE-A425-68952556D6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1171575"/>
          <a:ext cx="3211907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19</xdr:row>
      <xdr:rowOff>0</xdr:rowOff>
    </xdr:from>
    <xdr:to>
      <xdr:col>10</xdr:col>
      <xdr:colOff>163907</xdr:colOff>
      <xdr:row>30</xdr:row>
      <xdr:rowOff>176100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888722C1-B9C2-4C39-B5F4-5440721525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3457575"/>
          <a:ext cx="3211907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</xdr:colOff>
      <xdr:row>7</xdr:row>
      <xdr:rowOff>0</xdr:rowOff>
    </xdr:from>
    <xdr:to>
      <xdr:col>14</xdr:col>
      <xdr:colOff>104377</xdr:colOff>
      <xdr:row>18</xdr:row>
      <xdr:rowOff>176100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DA84FD2C-3842-4201-ACA2-7429ACA991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1" y="1171575"/>
          <a:ext cx="3209526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</xdr:colOff>
      <xdr:row>19</xdr:row>
      <xdr:rowOff>0</xdr:rowOff>
    </xdr:from>
    <xdr:to>
      <xdr:col>14</xdr:col>
      <xdr:colOff>104377</xdr:colOff>
      <xdr:row>30</xdr:row>
      <xdr:rowOff>176100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E0C050F9-3469-434F-BF42-2D3D1FD06F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1" y="3457575"/>
          <a:ext cx="3209526" cy="22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0</xdr:row>
      <xdr:rowOff>0</xdr:rowOff>
    </xdr:from>
    <xdr:to>
      <xdr:col>9</xdr:col>
      <xdr:colOff>73025</xdr:colOff>
      <xdr:row>2</xdr:row>
      <xdr:rowOff>146050</xdr:rowOff>
    </xdr:to>
    <xdr:pic>
      <xdr:nvPicPr>
        <xdr:cNvPr id="10" name="Banner">
          <a:extLst>
            <a:ext uri="{FF2B5EF4-FFF2-40B4-BE49-F238E27FC236}">
              <a16:creationId xmlns:a16="http://schemas.microsoft.com/office/drawing/2014/main" id="{8782B919-9918-4BBB-82A8-8BE44205E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0"/>
          <a:ext cx="5826125" cy="463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447675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7AE1E0E1-2B74-49B6-A70D-69C8D12FF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552450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447348CD-D73C-4841-9777-72499DCA3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6</xdr:row>
      <xdr:rowOff>28575</xdr:rowOff>
    </xdr:from>
    <xdr:to>
      <xdr:col>6</xdr:col>
      <xdr:colOff>409575</xdr:colOff>
      <xdr:row>26</xdr:row>
      <xdr:rowOff>66675</xdr:rowOff>
    </xdr:to>
    <xdr:graphicFrame macro="">
      <xdr:nvGraphicFramePr>
        <xdr:cNvPr id="3" name="Grafico 1">
          <a:extLst>
            <a:ext uri="{FF2B5EF4-FFF2-40B4-BE49-F238E27FC236}">
              <a16:creationId xmlns:a16="http://schemas.microsoft.com/office/drawing/2014/main" id="{A17DF090-BC69-4066-9039-B73533A1F4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95250</xdr:colOff>
      <xdr:row>3</xdr:row>
      <xdr:rowOff>28575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496CDECB-5F3F-49D6-B8FA-12F5DEFA0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333375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410CD9E0-0A0E-46FC-9464-FBFF6A12A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76200</xdr:colOff>
      <xdr:row>6</xdr:row>
      <xdr:rowOff>47625</xdr:rowOff>
    </xdr:from>
    <xdr:to>
      <xdr:col>7</xdr:col>
      <xdr:colOff>514350</xdr:colOff>
      <xdr:row>26</xdr:row>
      <xdr:rowOff>9525</xdr:rowOff>
    </xdr:to>
    <xdr:graphicFrame macro="">
      <xdr:nvGraphicFramePr>
        <xdr:cNvPr id="3" name="Grafico 3">
          <a:extLst>
            <a:ext uri="{FF2B5EF4-FFF2-40B4-BE49-F238E27FC236}">
              <a16:creationId xmlns:a16="http://schemas.microsoft.com/office/drawing/2014/main" id="{DA378CA1-C569-413F-9FCB-F623155A6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0.61329</cdr:x>
      <cdr:y>0.05484</cdr:y>
    </cdr:from>
    <cdr:to>
      <cdr:x>0.61329</cdr:x>
      <cdr:y>0.90323</cdr:y>
    </cdr:to>
    <cdr:sp macro="" textlink="">
      <cdr:nvSpPr>
        <cdr:cNvPr id="2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3867147" y="161929"/>
          <a:ext cx="0" cy="2505083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ysClr val="windowText" lastClr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it-IT"/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157018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A7D3FBE0-26D3-4EE5-A016-6C08A280A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6</xdr:row>
      <xdr:rowOff>66675</xdr:rowOff>
    </xdr:from>
    <xdr:to>
      <xdr:col>11</xdr:col>
      <xdr:colOff>561975</xdr:colOff>
      <xdr:row>28</xdr:row>
      <xdr:rowOff>9525</xdr:rowOff>
    </xdr:to>
    <xdr:graphicFrame macro="">
      <xdr:nvGraphicFramePr>
        <xdr:cNvPr id="2" name="Grafico 3">
          <a:extLst>
            <a:ext uri="{FF2B5EF4-FFF2-40B4-BE49-F238E27FC236}">
              <a16:creationId xmlns:a16="http://schemas.microsoft.com/office/drawing/2014/main" id="{428B0BA3-FAD1-4506-B5D8-B1E2C8AFAA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47625</xdr:colOff>
      <xdr:row>0</xdr:row>
      <xdr:rowOff>38100</xdr:rowOff>
    </xdr:from>
    <xdr:to>
      <xdr:col>9</xdr:col>
      <xdr:colOff>66675</xdr:colOff>
      <xdr:row>3</xdr:row>
      <xdr:rowOff>38100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467CD916-E592-40C0-8DEB-50EA509B2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810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95250</xdr:rowOff>
    </xdr:from>
    <xdr:to>
      <xdr:col>6</xdr:col>
      <xdr:colOff>95250</xdr:colOff>
      <xdr:row>1</xdr:row>
      <xdr:rowOff>419100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B28EFAB9-717C-4080-B314-52552C616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47625</xdr:rowOff>
    </xdr:from>
    <xdr:to>
      <xdr:col>12</xdr:col>
      <xdr:colOff>266700</xdr:colOff>
      <xdr:row>18</xdr:row>
      <xdr:rowOff>9525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F09C4BD-CF23-43AC-A4A3-F626C38DB3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495300</xdr:colOff>
      <xdr:row>3</xdr:row>
      <xdr:rowOff>0</xdr:rowOff>
    </xdr:to>
    <xdr:pic>
      <xdr:nvPicPr>
        <xdr:cNvPr id="3" name="Banner">
          <a:extLst>
            <a:ext uri="{FF2B5EF4-FFF2-40B4-BE49-F238E27FC236}">
              <a16:creationId xmlns:a16="http://schemas.microsoft.com/office/drawing/2014/main" id="{0F5F22D5-1D0E-4592-9C90-C9421A3C0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19050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396492E9-4F2F-4379-87D7-86EC13794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Istruzione/6_DIFFUSIONE/1_ASI/ASI_2025/Capitolo_7_2025/TAVOLE-PROSPETTI-FIGURE/1_SEPARATI/C07F_2025_Livelli%20e%20Transizio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.6"/>
      <sheetName val="7.6 - dati"/>
      <sheetName val="7.10"/>
      <sheetName val="7.10 - dati"/>
      <sheetName val="7.11"/>
      <sheetName val="7.11 - dati "/>
      <sheetName val="7.12"/>
      <sheetName val="7.12 - dati"/>
      <sheetName val="7.13"/>
      <sheetName val="7.13 - dati"/>
      <sheetName val="7.11 - dati  (2)"/>
      <sheetName val="7.11 - dati  (3)"/>
    </sheetNames>
    <sheetDataSet>
      <sheetData sheetId="0"/>
      <sheetData sheetId="1">
        <row r="9">
          <cell r="C9" t="str">
            <v>20-24</v>
          </cell>
          <cell r="D9" t="str">
            <v>25-29</v>
          </cell>
          <cell r="E9" t="str">
            <v>30-34</v>
          </cell>
          <cell r="F9" t="str">
            <v>35-39</v>
          </cell>
          <cell r="G9" t="str">
            <v>40-44</v>
          </cell>
          <cell r="H9" t="str">
            <v>45-49</v>
          </cell>
          <cell r="I9" t="str">
            <v>50-54</v>
          </cell>
          <cell r="J9" t="str">
            <v>55-59</v>
          </cell>
          <cell r="K9" t="str">
            <v>60-64</v>
          </cell>
          <cell r="L9" t="str">
            <v>65-89</v>
          </cell>
        </row>
        <row r="10">
          <cell r="A10" t="str">
            <v>Titolo terziario</v>
          </cell>
          <cell r="C10">
            <v>8.5283175410062757</v>
          </cell>
          <cell r="D10">
            <v>26.243068322989416</v>
          </cell>
          <cell r="E10">
            <v>23.830386403921111</v>
          </cell>
          <cell r="F10">
            <v>23.491709520032369</v>
          </cell>
          <cell r="G10">
            <v>21.249818117104997</v>
          </cell>
          <cell r="H10">
            <v>17.541349797956983</v>
          </cell>
          <cell r="I10">
            <v>16.752887302086709</v>
          </cell>
          <cell r="J10">
            <v>13.253101351256911</v>
          </cell>
          <cell r="K10">
            <v>12.753729230763202</v>
          </cell>
          <cell r="L10">
            <v>10.2070316197164</v>
          </cell>
        </row>
        <row r="11">
          <cell r="A11" t="str">
            <v>Titolo secondario superiore</v>
          </cell>
          <cell r="C11">
            <v>75.085239057859837</v>
          </cell>
          <cell r="D11">
            <v>54.587300733524856</v>
          </cell>
          <cell r="E11">
            <v>50.231278394171284</v>
          </cell>
          <cell r="F11">
            <v>48.899320563834877</v>
          </cell>
          <cell r="G11">
            <v>47.075404185713658</v>
          </cell>
          <cell r="H11">
            <v>46.89976338948555</v>
          </cell>
          <cell r="I11">
            <v>41.711685745048896</v>
          </cell>
          <cell r="J11">
            <v>39.798990845777631</v>
          </cell>
          <cell r="K11">
            <v>38.504595360463732</v>
          </cell>
          <cell r="L11">
            <v>27.206353119297138</v>
          </cell>
        </row>
        <row r="12">
          <cell r="A12" t="str">
            <v>Al più titolo secondario inferiore</v>
          </cell>
          <cell r="C12">
            <v>16.386443401133885</v>
          </cell>
          <cell r="D12">
            <v>19.169566138745651</v>
          </cell>
          <cell r="E12">
            <v>25.938335201907609</v>
          </cell>
          <cell r="F12">
            <v>27.608969916132754</v>
          </cell>
          <cell r="G12">
            <v>31.674777697181337</v>
          </cell>
          <cell r="H12">
            <v>35.558841178899911</v>
          </cell>
          <cell r="I12">
            <v>41.535384378276916</v>
          </cell>
          <cell r="J12">
            <v>46.947950158133011</v>
          </cell>
          <cell r="K12">
            <v>48.741675408773055</v>
          </cell>
          <cell r="L12">
            <v>62.586615260986456</v>
          </cell>
        </row>
        <row r="13">
          <cell r="A13" t="str">
            <v>Titolo terziario</v>
          </cell>
          <cell r="C13">
            <v>14.311767056337569</v>
          </cell>
          <cell r="D13">
            <v>39.143394224062213</v>
          </cell>
          <cell r="E13">
            <v>37.903870137658515</v>
          </cell>
          <cell r="F13">
            <v>35.712342804137165</v>
          </cell>
          <cell r="G13">
            <v>31.642213330536816</v>
          </cell>
          <cell r="H13">
            <v>26.059915508739163</v>
          </cell>
          <cell r="I13">
            <v>21.200566121420422</v>
          </cell>
          <cell r="J13">
            <v>15.026715394501137</v>
          </cell>
          <cell r="K13">
            <v>13.124088234969886</v>
          </cell>
          <cell r="L13">
            <v>7.4374030587419924</v>
          </cell>
        </row>
        <row r="14">
          <cell r="A14" t="str">
            <v>Titolo secondario superiore</v>
          </cell>
          <cell r="C14">
            <v>75.294172853480219</v>
          </cell>
          <cell r="D14">
            <v>46.812955559063681</v>
          </cell>
          <cell r="E14">
            <v>44.637760692042313</v>
          </cell>
          <cell r="F14">
            <v>43.678360573278255</v>
          </cell>
          <cell r="G14">
            <v>44.203094407427791</v>
          </cell>
          <cell r="H14">
            <v>45.255197772019628</v>
          </cell>
          <cell r="I14">
            <v>43.353845821615273</v>
          </cell>
          <cell r="J14">
            <v>41.731005697433467</v>
          </cell>
          <cell r="K14">
            <v>40.196987179251629</v>
          </cell>
          <cell r="L14">
            <v>21.159498814208927</v>
          </cell>
        </row>
        <row r="15">
          <cell r="A15" t="str">
            <v>Al più titolo secondario inferiore</v>
          </cell>
          <cell r="C15">
            <v>10.394060090182199</v>
          </cell>
          <cell r="D15">
            <v>14.043650216874104</v>
          </cell>
          <cell r="E15">
            <v>17.458432833302883</v>
          </cell>
          <cell r="F15">
            <v>20.60929662258458</v>
          </cell>
          <cell r="G15">
            <v>24.1546922620354</v>
          </cell>
          <cell r="H15">
            <v>28.684841647620154</v>
          </cell>
          <cell r="I15">
            <v>35.445629585824371</v>
          </cell>
          <cell r="J15">
            <v>43.242278908065408</v>
          </cell>
          <cell r="K15">
            <v>46.678924585778489</v>
          </cell>
          <cell r="L15">
            <v>71.403098127049077</v>
          </cell>
        </row>
      </sheetData>
      <sheetData sheetId="2"/>
      <sheetData sheetId="3">
        <row r="8">
          <cell r="B8" t="str">
            <v xml:space="preserve">Meno di 1 anno </v>
          </cell>
          <cell r="C8" t="str">
            <v>Da 1 a 3 anni
 (popolazione target indicatore europeo)</v>
          </cell>
          <cell r="D8" t="str">
            <v xml:space="preserve">Da oltre 3 anni </v>
          </cell>
        </row>
        <row r="10">
          <cell r="A10" t="str">
            <v>Diplomati</v>
          </cell>
          <cell r="B10">
            <v>0.6</v>
          </cell>
          <cell r="C10">
            <v>12.9</v>
          </cell>
          <cell r="D10">
            <v>86.4</v>
          </cell>
        </row>
        <row r="11">
          <cell r="A11" t="str">
            <v>Laureati</v>
          </cell>
          <cell r="B11">
            <v>4.5</v>
          </cell>
          <cell r="C11">
            <v>35.700000000000003</v>
          </cell>
          <cell r="D11">
            <v>59.9</v>
          </cell>
        </row>
      </sheetData>
      <sheetData sheetId="4"/>
      <sheetData sheetId="5">
        <row r="8">
          <cell r="B8" t="str">
            <v>2008</v>
          </cell>
          <cell r="C8" t="str">
            <v>2009</v>
          </cell>
          <cell r="D8" t="str">
            <v>2010</v>
          </cell>
          <cell r="E8" t="str">
            <v>2011</v>
          </cell>
          <cell r="F8" t="str">
            <v>2012</v>
          </cell>
          <cell r="G8" t="str">
            <v>2013</v>
          </cell>
          <cell r="H8" t="str">
            <v>2014</v>
          </cell>
          <cell r="I8" t="str">
            <v>2015</v>
          </cell>
          <cell r="J8" t="str">
            <v>2016</v>
          </cell>
          <cell r="K8">
            <v>2017</v>
          </cell>
          <cell r="L8">
            <v>2018</v>
          </cell>
          <cell r="M8">
            <v>2019</v>
          </cell>
          <cell r="N8">
            <v>2020</v>
          </cell>
          <cell r="O8">
            <v>2021</v>
          </cell>
          <cell r="P8">
            <v>2022</v>
          </cell>
          <cell r="Q8">
            <v>2023</v>
          </cell>
          <cell r="R8">
            <v>2024</v>
          </cell>
        </row>
        <row r="10">
          <cell r="A10" t="str">
            <v>Terziario</v>
          </cell>
          <cell r="B10">
            <v>70.5</v>
          </cell>
          <cell r="C10">
            <v>66.099999999999994</v>
          </cell>
          <cell r="D10">
            <v>64.8</v>
          </cell>
          <cell r="E10">
            <v>66.2</v>
          </cell>
          <cell r="F10">
            <v>63.9</v>
          </cell>
          <cell r="G10">
            <v>57</v>
          </cell>
          <cell r="H10">
            <v>52.9</v>
          </cell>
          <cell r="I10">
            <v>57.5</v>
          </cell>
          <cell r="J10">
            <v>61.3</v>
          </cell>
          <cell r="K10">
            <v>62.7</v>
          </cell>
          <cell r="L10">
            <v>62.9</v>
          </cell>
          <cell r="M10">
            <v>65.099999999999994</v>
          </cell>
          <cell r="N10">
            <v>63.8</v>
          </cell>
          <cell r="O10">
            <v>67.5</v>
          </cell>
          <cell r="P10">
            <v>74.599999999999994</v>
          </cell>
          <cell r="Q10">
            <v>75.400000000000006</v>
          </cell>
          <cell r="R10">
            <v>77.3</v>
          </cell>
        </row>
        <row r="11">
          <cell r="A11" t="str">
            <v>Secondario superiore</v>
          </cell>
          <cell r="B11">
            <v>60.4</v>
          </cell>
          <cell r="C11">
            <v>55.9</v>
          </cell>
          <cell r="D11">
            <v>52.3</v>
          </cell>
          <cell r="E11">
            <v>50.6</v>
          </cell>
          <cell r="F11">
            <v>46</v>
          </cell>
          <cell r="G11">
            <v>41</v>
          </cell>
          <cell r="H11">
            <v>38.299999999999997</v>
          </cell>
          <cell r="I11">
            <v>40.700000000000003</v>
          </cell>
          <cell r="J11">
            <v>45.6</v>
          </cell>
          <cell r="K11">
            <v>48.4</v>
          </cell>
          <cell r="L11">
            <v>50.3</v>
          </cell>
          <cell r="M11">
            <v>52.9</v>
          </cell>
          <cell r="N11">
            <v>49.7</v>
          </cell>
          <cell r="O11">
            <v>49.9</v>
          </cell>
          <cell r="P11">
            <v>56.5</v>
          </cell>
          <cell r="Q11">
            <v>59.7</v>
          </cell>
          <cell r="R11">
            <v>60.6</v>
          </cell>
        </row>
      </sheetData>
      <sheetData sheetId="6"/>
      <sheetData sheetId="7">
        <row r="7">
          <cell r="B7" t="str">
            <v>Secondario superiore indirizzo "vocational"</v>
          </cell>
          <cell r="C7" t="str">
            <v>Secondario superiore indirizzo "general"</v>
          </cell>
          <cell r="D7" t="str">
            <v>Secondario superiore</v>
          </cell>
          <cell r="E7" t="str">
            <v>Terziario</v>
          </cell>
        </row>
        <row r="9">
          <cell r="A9" t="str">
            <v>Germania</v>
          </cell>
          <cell r="B9">
            <v>92.2</v>
          </cell>
          <cell r="C9">
            <v>65.599999999999994</v>
          </cell>
          <cell r="D9">
            <v>88.8</v>
          </cell>
          <cell r="E9">
            <v>92.2</v>
          </cell>
        </row>
        <row r="10">
          <cell r="A10" t="str">
            <v>Paesi Bassi</v>
          </cell>
          <cell r="B10">
            <v>90.5</v>
          </cell>
          <cell r="C10">
            <v>75.099999999999994</v>
          </cell>
          <cell r="D10">
            <v>88</v>
          </cell>
          <cell r="E10">
            <v>93.7</v>
          </cell>
        </row>
        <row r="11">
          <cell r="A11" t="str">
            <v>Repubblica Ceca</v>
          </cell>
          <cell r="B11">
            <v>88.3</v>
          </cell>
          <cell r="C11">
            <v>56.7</v>
          </cell>
          <cell r="D11">
            <v>86.7</v>
          </cell>
          <cell r="E11">
            <v>86.3</v>
          </cell>
        </row>
        <row r="12">
          <cell r="A12" t="str">
            <v>Slovacchia</v>
          </cell>
          <cell r="B12">
            <v>85.6</v>
          </cell>
          <cell r="C12"/>
          <cell r="D12">
            <v>85.2</v>
          </cell>
          <cell r="E12">
            <v>91.4</v>
          </cell>
        </row>
        <row r="13">
          <cell r="A13" t="str">
            <v>Malta</v>
          </cell>
          <cell r="B13">
            <v>89.1</v>
          </cell>
          <cell r="C13">
            <v>79.099999999999994</v>
          </cell>
          <cell r="D13">
            <v>84.3</v>
          </cell>
          <cell r="E13">
            <v>90.5</v>
          </cell>
        </row>
        <row r="14">
          <cell r="A14" t="str">
            <v>Austria</v>
          </cell>
          <cell r="B14">
            <v>85.3</v>
          </cell>
          <cell r="C14">
            <v>68.8</v>
          </cell>
          <cell r="D14">
            <v>83.3</v>
          </cell>
          <cell r="E14">
            <v>88.8</v>
          </cell>
        </row>
        <row r="15">
          <cell r="A15" t="str">
            <v>Ungheria</v>
          </cell>
          <cell r="B15">
            <v>84.2</v>
          </cell>
          <cell r="C15">
            <v>75.3</v>
          </cell>
          <cell r="D15">
            <v>82.3</v>
          </cell>
          <cell r="E15">
            <v>93</v>
          </cell>
        </row>
        <row r="16">
          <cell r="A16" t="str">
            <v>Danimarca</v>
          </cell>
          <cell r="B16">
            <v>87.7</v>
          </cell>
          <cell r="C16">
            <v>78.099999999999994</v>
          </cell>
          <cell r="D16">
            <v>82.1</v>
          </cell>
          <cell r="E16">
            <v>87.8</v>
          </cell>
        </row>
        <row r="17">
          <cell r="A17" t="str">
            <v>Svezia</v>
          </cell>
          <cell r="B17">
            <v>84.9</v>
          </cell>
          <cell r="C17">
            <v>79.3</v>
          </cell>
          <cell r="D17">
            <v>82.1</v>
          </cell>
          <cell r="E17">
            <v>89.5</v>
          </cell>
        </row>
        <row r="18">
          <cell r="A18" t="str">
            <v>Cipro</v>
          </cell>
          <cell r="B18">
            <v>90.5</v>
          </cell>
          <cell r="C18">
            <v>74.599999999999994</v>
          </cell>
          <cell r="D18">
            <v>81.8</v>
          </cell>
          <cell r="E18">
            <v>83.8</v>
          </cell>
        </row>
        <row r="19">
          <cell r="A19" t="str">
            <v>Irlanda</v>
          </cell>
          <cell r="B19">
            <v>89.9</v>
          </cell>
          <cell r="C19">
            <v>73.5</v>
          </cell>
          <cell r="D19">
            <v>81.7</v>
          </cell>
          <cell r="E19">
            <v>89.6</v>
          </cell>
        </row>
        <row r="20">
          <cell r="A20" t="str">
            <v>Slovenia</v>
          </cell>
          <cell r="B20">
            <v>80.599999999999994</v>
          </cell>
          <cell r="C20"/>
          <cell r="D20">
            <v>80.2</v>
          </cell>
          <cell r="E20">
            <v>88.1</v>
          </cell>
        </row>
        <row r="21">
          <cell r="A21" t="str">
            <v>Finlandia</v>
          </cell>
          <cell r="B21">
            <v>77</v>
          </cell>
          <cell r="C21">
            <v>80.8</v>
          </cell>
          <cell r="D21">
            <v>77.5</v>
          </cell>
          <cell r="E21">
            <v>88.2</v>
          </cell>
        </row>
        <row r="22">
          <cell r="A22" t="str">
            <v>Ue27</v>
          </cell>
          <cell r="B22">
            <v>80</v>
          </cell>
          <cell r="C22">
            <v>62.8</v>
          </cell>
          <cell r="D22">
            <v>76.2</v>
          </cell>
          <cell r="E22">
            <v>86.7</v>
          </cell>
        </row>
        <row r="23">
          <cell r="A23" t="str">
            <v>Polonia</v>
          </cell>
          <cell r="B23">
            <v>75.400000000000006</v>
          </cell>
          <cell r="C23">
            <v>78.099999999999994</v>
          </cell>
          <cell r="D23">
            <v>76.099999999999994</v>
          </cell>
          <cell r="E23">
            <v>92.1</v>
          </cell>
        </row>
        <row r="24">
          <cell r="A24" t="str">
            <v>Croazia</v>
          </cell>
          <cell r="B24">
            <v>75.7</v>
          </cell>
          <cell r="C24"/>
          <cell r="D24">
            <v>74.900000000000006</v>
          </cell>
          <cell r="E24">
            <v>85.9</v>
          </cell>
        </row>
        <row r="25">
          <cell r="A25" t="str">
            <v>Portogallo</v>
          </cell>
          <cell r="B25">
            <v>75.5</v>
          </cell>
          <cell r="C25">
            <v>68.2</v>
          </cell>
          <cell r="D25">
            <v>72.599999999999994</v>
          </cell>
          <cell r="E25">
            <v>85.2</v>
          </cell>
        </row>
        <row r="26">
          <cell r="A26" t="str">
            <v>Estonia</v>
          </cell>
          <cell r="B26">
            <v>74.7</v>
          </cell>
          <cell r="C26">
            <v>64.599999999999994</v>
          </cell>
          <cell r="D26">
            <v>70.7</v>
          </cell>
          <cell r="E26">
            <v>95.2</v>
          </cell>
        </row>
        <row r="27">
          <cell r="A27" t="str">
            <v>Francia</v>
          </cell>
          <cell r="B27">
            <v>73</v>
          </cell>
          <cell r="C27">
            <v>41.6</v>
          </cell>
          <cell r="D27">
            <v>65.900000000000006</v>
          </cell>
          <cell r="E27">
            <v>81.8</v>
          </cell>
        </row>
        <row r="28">
          <cell r="A28" t="str">
            <v>Lituania</v>
          </cell>
          <cell r="B28">
            <v>76.599999999999994</v>
          </cell>
          <cell r="C28">
            <v>55.2</v>
          </cell>
          <cell r="D28">
            <v>65.900000000000006</v>
          </cell>
          <cell r="E28">
            <v>90.9</v>
          </cell>
        </row>
        <row r="29">
          <cell r="A29" t="str">
            <v>Lettonia</v>
          </cell>
          <cell r="B29">
            <v>69.7</v>
          </cell>
          <cell r="C29">
            <v>61.3</v>
          </cell>
          <cell r="D29">
            <v>65.5</v>
          </cell>
          <cell r="E29">
            <v>89</v>
          </cell>
        </row>
        <row r="30">
          <cell r="A30" t="str">
            <v>Belgio</v>
          </cell>
          <cell r="B30">
            <v>63.9</v>
          </cell>
          <cell r="C30">
            <v>70.400000000000006</v>
          </cell>
          <cell r="D30">
            <v>65.400000000000006</v>
          </cell>
          <cell r="E30">
            <v>87.8</v>
          </cell>
        </row>
        <row r="31">
          <cell r="A31" t="str">
            <v>Romania</v>
          </cell>
          <cell r="B31">
            <v>65.7</v>
          </cell>
          <cell r="C31" t="str">
            <v>:</v>
          </cell>
          <cell r="D31">
            <v>65</v>
          </cell>
          <cell r="E31">
            <v>87.9</v>
          </cell>
        </row>
        <row r="32">
          <cell r="A32" t="str">
            <v>Grecia</v>
          </cell>
          <cell r="B32">
            <v>69.5</v>
          </cell>
          <cell r="C32">
            <v>42.4</v>
          </cell>
          <cell r="D32">
            <v>62.5</v>
          </cell>
          <cell r="E32">
            <v>79</v>
          </cell>
        </row>
        <row r="33">
          <cell r="A33" t="str">
            <v>Spagna</v>
          </cell>
          <cell r="B33">
            <v>68.599999999999994</v>
          </cell>
          <cell r="C33">
            <v>50</v>
          </cell>
          <cell r="D33">
            <v>62.3</v>
          </cell>
          <cell r="E33">
            <v>83.9</v>
          </cell>
        </row>
        <row r="34">
          <cell r="A34" t="str">
            <v>ITALIA</v>
          </cell>
          <cell r="B34">
            <v>63.7</v>
          </cell>
          <cell r="C34">
            <v>48.4</v>
          </cell>
          <cell r="D34">
            <v>60.6</v>
          </cell>
          <cell r="E34">
            <v>77.3</v>
          </cell>
        </row>
        <row r="35">
          <cell r="A35" t="str">
            <v>Bulgaria</v>
          </cell>
          <cell r="B35">
            <v>66.2</v>
          </cell>
          <cell r="C35">
            <v>55</v>
          </cell>
          <cell r="D35">
            <v>59.4</v>
          </cell>
          <cell r="E35">
            <v>95.4</v>
          </cell>
        </row>
        <row r="36">
          <cell r="A36" t="str">
            <v>Lussemburgo</v>
          </cell>
          <cell r="B36"/>
          <cell r="C36"/>
          <cell r="D36">
            <v>57.7</v>
          </cell>
          <cell r="E36">
            <v>86.1</v>
          </cell>
        </row>
      </sheetData>
      <sheetData sheetId="8"/>
      <sheetData sheetId="9">
        <row r="9">
          <cell r="A9" t="str">
            <v xml:space="preserve">Iistituto professionale quinquennale </v>
          </cell>
          <cell r="B9">
            <v>58.1</v>
          </cell>
        </row>
        <row r="10">
          <cell r="A10" t="str">
            <v>Istituto tecnico quinquennale</v>
          </cell>
          <cell r="B10">
            <v>65.900000000000006</v>
          </cell>
        </row>
        <row r="11">
          <cell r="A11" t="str">
            <v xml:space="preserve">Liceo </v>
          </cell>
          <cell r="B11">
            <v>48.5</v>
          </cell>
        </row>
        <row r="12">
          <cell r="A12"/>
          <cell r="B12"/>
        </row>
        <row r="13">
          <cell r="A13" t="str">
            <v xml:space="preserve">Umanistica </v>
          </cell>
          <cell r="B13">
            <v>67.2</v>
          </cell>
        </row>
        <row r="14">
          <cell r="A14" t="str">
            <v>Sociale</v>
          </cell>
          <cell r="B14">
            <v>75.900000000000006</v>
          </cell>
        </row>
        <row r="15">
          <cell r="A15" t="str">
            <v>Economica</v>
          </cell>
          <cell r="B15">
            <v>83.7</v>
          </cell>
        </row>
        <row r="16">
          <cell r="A16" t="str">
            <v>Medico-sanitaria e farmaceutica</v>
          </cell>
          <cell r="B16">
            <v>86.4</v>
          </cell>
        </row>
        <row r="17">
          <cell r="A17" t="str">
            <v>STEM Scienze e Matematica</v>
          </cell>
          <cell r="B17">
            <v>85.4</v>
          </cell>
        </row>
        <row r="18">
          <cell r="A18" t="str">
            <v>STEM Informatica, Ingegneria e Architettura</v>
          </cell>
          <cell r="B18">
            <v>86.2</v>
          </cell>
        </row>
      </sheetData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4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7"/>
  <sheetViews>
    <sheetView tabSelected="1" zoomScaleNormal="100" workbookViewId="0">
      <selection activeCell="A4" sqref="A4"/>
    </sheetView>
  </sheetViews>
  <sheetFormatPr defaultRowHeight="12.5"/>
  <cols>
    <col min="1" max="1" width="15.7265625" style="7" customWidth="1"/>
    <col min="2" max="2" width="80.1796875" style="8" customWidth="1"/>
    <col min="3" max="3" width="17.81640625" style="8" customWidth="1"/>
    <col min="4" max="10" width="9.1796875" style="7"/>
    <col min="11" max="256" width="9.1796875" style="2"/>
    <col min="257" max="257" width="15.7265625" style="2" customWidth="1"/>
    <col min="258" max="258" width="53" style="2" customWidth="1"/>
    <col min="259" max="259" width="17.81640625" style="2" customWidth="1"/>
    <col min="260" max="512" width="9.1796875" style="2"/>
    <col min="513" max="513" width="15.7265625" style="2" customWidth="1"/>
    <col min="514" max="514" width="53" style="2" customWidth="1"/>
    <col min="515" max="515" width="17.81640625" style="2" customWidth="1"/>
    <col min="516" max="768" width="9.1796875" style="2"/>
    <col min="769" max="769" width="15.7265625" style="2" customWidth="1"/>
    <col min="770" max="770" width="53" style="2" customWidth="1"/>
    <col min="771" max="771" width="17.81640625" style="2" customWidth="1"/>
    <col min="772" max="1024" width="9.1796875" style="2"/>
    <col min="1025" max="1025" width="15.7265625" style="2" customWidth="1"/>
    <col min="1026" max="1026" width="53" style="2" customWidth="1"/>
    <col min="1027" max="1027" width="17.81640625" style="2" customWidth="1"/>
    <col min="1028" max="1280" width="9.1796875" style="2"/>
    <col min="1281" max="1281" width="15.7265625" style="2" customWidth="1"/>
    <col min="1282" max="1282" width="53" style="2" customWidth="1"/>
    <col min="1283" max="1283" width="17.81640625" style="2" customWidth="1"/>
    <col min="1284" max="1536" width="9.1796875" style="2"/>
    <col min="1537" max="1537" width="15.7265625" style="2" customWidth="1"/>
    <col min="1538" max="1538" width="53" style="2" customWidth="1"/>
    <col min="1539" max="1539" width="17.81640625" style="2" customWidth="1"/>
    <col min="1540" max="1792" width="9.1796875" style="2"/>
    <col min="1793" max="1793" width="15.7265625" style="2" customWidth="1"/>
    <col min="1794" max="1794" width="53" style="2" customWidth="1"/>
    <col min="1795" max="1795" width="17.81640625" style="2" customWidth="1"/>
    <col min="1796" max="2048" width="9.1796875" style="2"/>
    <col min="2049" max="2049" width="15.7265625" style="2" customWidth="1"/>
    <col min="2050" max="2050" width="53" style="2" customWidth="1"/>
    <col min="2051" max="2051" width="17.81640625" style="2" customWidth="1"/>
    <col min="2052" max="2304" width="9.1796875" style="2"/>
    <col min="2305" max="2305" width="15.7265625" style="2" customWidth="1"/>
    <col min="2306" max="2306" width="53" style="2" customWidth="1"/>
    <col min="2307" max="2307" width="17.81640625" style="2" customWidth="1"/>
    <col min="2308" max="2560" width="9.1796875" style="2"/>
    <col min="2561" max="2561" width="15.7265625" style="2" customWidth="1"/>
    <col min="2562" max="2562" width="53" style="2" customWidth="1"/>
    <col min="2563" max="2563" width="17.81640625" style="2" customWidth="1"/>
    <col min="2564" max="2816" width="9.1796875" style="2"/>
    <col min="2817" max="2817" width="15.7265625" style="2" customWidth="1"/>
    <col min="2818" max="2818" width="53" style="2" customWidth="1"/>
    <col min="2819" max="2819" width="17.81640625" style="2" customWidth="1"/>
    <col min="2820" max="3072" width="9.1796875" style="2"/>
    <col min="3073" max="3073" width="15.7265625" style="2" customWidth="1"/>
    <col min="3074" max="3074" width="53" style="2" customWidth="1"/>
    <col min="3075" max="3075" width="17.81640625" style="2" customWidth="1"/>
    <col min="3076" max="3328" width="9.1796875" style="2"/>
    <col min="3329" max="3329" width="15.7265625" style="2" customWidth="1"/>
    <col min="3330" max="3330" width="53" style="2" customWidth="1"/>
    <col min="3331" max="3331" width="17.81640625" style="2" customWidth="1"/>
    <col min="3332" max="3584" width="9.1796875" style="2"/>
    <col min="3585" max="3585" width="15.7265625" style="2" customWidth="1"/>
    <col min="3586" max="3586" width="53" style="2" customWidth="1"/>
    <col min="3587" max="3587" width="17.81640625" style="2" customWidth="1"/>
    <col min="3588" max="3840" width="9.1796875" style="2"/>
    <col min="3841" max="3841" width="15.7265625" style="2" customWidth="1"/>
    <col min="3842" max="3842" width="53" style="2" customWidth="1"/>
    <col min="3843" max="3843" width="17.81640625" style="2" customWidth="1"/>
    <col min="3844" max="4096" width="9.1796875" style="2"/>
    <col min="4097" max="4097" width="15.7265625" style="2" customWidth="1"/>
    <col min="4098" max="4098" width="53" style="2" customWidth="1"/>
    <col min="4099" max="4099" width="17.81640625" style="2" customWidth="1"/>
    <col min="4100" max="4352" width="9.1796875" style="2"/>
    <col min="4353" max="4353" width="15.7265625" style="2" customWidth="1"/>
    <col min="4354" max="4354" width="53" style="2" customWidth="1"/>
    <col min="4355" max="4355" width="17.81640625" style="2" customWidth="1"/>
    <col min="4356" max="4608" width="9.1796875" style="2"/>
    <col min="4609" max="4609" width="15.7265625" style="2" customWidth="1"/>
    <col min="4610" max="4610" width="53" style="2" customWidth="1"/>
    <col min="4611" max="4611" width="17.81640625" style="2" customWidth="1"/>
    <col min="4612" max="4864" width="9.1796875" style="2"/>
    <col min="4865" max="4865" width="15.7265625" style="2" customWidth="1"/>
    <col min="4866" max="4866" width="53" style="2" customWidth="1"/>
    <col min="4867" max="4867" width="17.81640625" style="2" customWidth="1"/>
    <col min="4868" max="5120" width="9.1796875" style="2"/>
    <col min="5121" max="5121" width="15.7265625" style="2" customWidth="1"/>
    <col min="5122" max="5122" width="53" style="2" customWidth="1"/>
    <col min="5123" max="5123" width="17.81640625" style="2" customWidth="1"/>
    <col min="5124" max="5376" width="9.1796875" style="2"/>
    <col min="5377" max="5377" width="15.7265625" style="2" customWidth="1"/>
    <col min="5378" max="5378" width="53" style="2" customWidth="1"/>
    <col min="5379" max="5379" width="17.81640625" style="2" customWidth="1"/>
    <col min="5380" max="5632" width="9.1796875" style="2"/>
    <col min="5633" max="5633" width="15.7265625" style="2" customWidth="1"/>
    <col min="5634" max="5634" width="53" style="2" customWidth="1"/>
    <col min="5635" max="5635" width="17.81640625" style="2" customWidth="1"/>
    <col min="5636" max="5888" width="9.1796875" style="2"/>
    <col min="5889" max="5889" width="15.7265625" style="2" customWidth="1"/>
    <col min="5890" max="5890" width="53" style="2" customWidth="1"/>
    <col min="5891" max="5891" width="17.81640625" style="2" customWidth="1"/>
    <col min="5892" max="6144" width="9.1796875" style="2"/>
    <col min="6145" max="6145" width="15.7265625" style="2" customWidth="1"/>
    <col min="6146" max="6146" width="53" style="2" customWidth="1"/>
    <col min="6147" max="6147" width="17.81640625" style="2" customWidth="1"/>
    <col min="6148" max="6400" width="9.1796875" style="2"/>
    <col min="6401" max="6401" width="15.7265625" style="2" customWidth="1"/>
    <col min="6402" max="6402" width="53" style="2" customWidth="1"/>
    <col min="6403" max="6403" width="17.81640625" style="2" customWidth="1"/>
    <col min="6404" max="6656" width="9.1796875" style="2"/>
    <col min="6657" max="6657" width="15.7265625" style="2" customWidth="1"/>
    <col min="6658" max="6658" width="53" style="2" customWidth="1"/>
    <col min="6659" max="6659" width="17.81640625" style="2" customWidth="1"/>
    <col min="6660" max="6912" width="9.1796875" style="2"/>
    <col min="6913" max="6913" width="15.7265625" style="2" customWidth="1"/>
    <col min="6914" max="6914" width="53" style="2" customWidth="1"/>
    <col min="6915" max="6915" width="17.81640625" style="2" customWidth="1"/>
    <col min="6916" max="7168" width="9.1796875" style="2"/>
    <col min="7169" max="7169" width="15.7265625" style="2" customWidth="1"/>
    <col min="7170" max="7170" width="53" style="2" customWidth="1"/>
    <col min="7171" max="7171" width="17.81640625" style="2" customWidth="1"/>
    <col min="7172" max="7424" width="9.1796875" style="2"/>
    <col min="7425" max="7425" width="15.7265625" style="2" customWidth="1"/>
    <col min="7426" max="7426" width="53" style="2" customWidth="1"/>
    <col min="7427" max="7427" width="17.81640625" style="2" customWidth="1"/>
    <col min="7428" max="7680" width="9.1796875" style="2"/>
    <col min="7681" max="7681" width="15.7265625" style="2" customWidth="1"/>
    <col min="7682" max="7682" width="53" style="2" customWidth="1"/>
    <col min="7683" max="7683" width="17.81640625" style="2" customWidth="1"/>
    <col min="7684" max="7936" width="9.1796875" style="2"/>
    <col min="7937" max="7937" width="15.7265625" style="2" customWidth="1"/>
    <col min="7938" max="7938" width="53" style="2" customWidth="1"/>
    <col min="7939" max="7939" width="17.81640625" style="2" customWidth="1"/>
    <col min="7940" max="8192" width="9.1796875" style="2"/>
    <col min="8193" max="8193" width="15.7265625" style="2" customWidth="1"/>
    <col min="8194" max="8194" width="53" style="2" customWidth="1"/>
    <col min="8195" max="8195" width="17.81640625" style="2" customWidth="1"/>
    <col min="8196" max="8448" width="9.1796875" style="2"/>
    <col min="8449" max="8449" width="15.7265625" style="2" customWidth="1"/>
    <col min="8450" max="8450" width="53" style="2" customWidth="1"/>
    <col min="8451" max="8451" width="17.81640625" style="2" customWidth="1"/>
    <col min="8452" max="8704" width="9.1796875" style="2"/>
    <col min="8705" max="8705" width="15.7265625" style="2" customWidth="1"/>
    <col min="8706" max="8706" width="53" style="2" customWidth="1"/>
    <col min="8707" max="8707" width="17.81640625" style="2" customWidth="1"/>
    <col min="8708" max="8960" width="9.1796875" style="2"/>
    <col min="8961" max="8961" width="15.7265625" style="2" customWidth="1"/>
    <col min="8962" max="8962" width="53" style="2" customWidth="1"/>
    <col min="8963" max="8963" width="17.81640625" style="2" customWidth="1"/>
    <col min="8964" max="9216" width="9.1796875" style="2"/>
    <col min="9217" max="9217" width="15.7265625" style="2" customWidth="1"/>
    <col min="9218" max="9218" width="53" style="2" customWidth="1"/>
    <col min="9219" max="9219" width="17.81640625" style="2" customWidth="1"/>
    <col min="9220" max="9472" width="9.1796875" style="2"/>
    <col min="9473" max="9473" width="15.7265625" style="2" customWidth="1"/>
    <col min="9474" max="9474" width="53" style="2" customWidth="1"/>
    <col min="9475" max="9475" width="17.81640625" style="2" customWidth="1"/>
    <col min="9476" max="9728" width="9.1796875" style="2"/>
    <col min="9729" max="9729" width="15.7265625" style="2" customWidth="1"/>
    <col min="9730" max="9730" width="53" style="2" customWidth="1"/>
    <col min="9731" max="9731" width="17.81640625" style="2" customWidth="1"/>
    <col min="9732" max="9984" width="9.1796875" style="2"/>
    <col min="9985" max="9985" width="15.7265625" style="2" customWidth="1"/>
    <col min="9986" max="9986" width="53" style="2" customWidth="1"/>
    <col min="9987" max="9987" width="17.81640625" style="2" customWidth="1"/>
    <col min="9988" max="10240" width="9.1796875" style="2"/>
    <col min="10241" max="10241" width="15.7265625" style="2" customWidth="1"/>
    <col min="10242" max="10242" width="53" style="2" customWidth="1"/>
    <col min="10243" max="10243" width="17.81640625" style="2" customWidth="1"/>
    <col min="10244" max="10496" width="9.1796875" style="2"/>
    <col min="10497" max="10497" width="15.7265625" style="2" customWidth="1"/>
    <col min="10498" max="10498" width="53" style="2" customWidth="1"/>
    <col min="10499" max="10499" width="17.81640625" style="2" customWidth="1"/>
    <col min="10500" max="10752" width="9.1796875" style="2"/>
    <col min="10753" max="10753" width="15.7265625" style="2" customWidth="1"/>
    <col min="10754" max="10754" width="53" style="2" customWidth="1"/>
    <col min="10755" max="10755" width="17.81640625" style="2" customWidth="1"/>
    <col min="10756" max="11008" width="9.1796875" style="2"/>
    <col min="11009" max="11009" width="15.7265625" style="2" customWidth="1"/>
    <col min="11010" max="11010" width="53" style="2" customWidth="1"/>
    <col min="11011" max="11011" width="17.81640625" style="2" customWidth="1"/>
    <col min="11012" max="11264" width="9.1796875" style="2"/>
    <col min="11265" max="11265" width="15.7265625" style="2" customWidth="1"/>
    <col min="11266" max="11266" width="53" style="2" customWidth="1"/>
    <col min="11267" max="11267" width="17.81640625" style="2" customWidth="1"/>
    <col min="11268" max="11520" width="9.1796875" style="2"/>
    <col min="11521" max="11521" width="15.7265625" style="2" customWidth="1"/>
    <col min="11522" max="11522" width="53" style="2" customWidth="1"/>
    <col min="11523" max="11523" width="17.81640625" style="2" customWidth="1"/>
    <col min="11524" max="11776" width="9.1796875" style="2"/>
    <col min="11777" max="11777" width="15.7265625" style="2" customWidth="1"/>
    <col min="11778" max="11778" width="53" style="2" customWidth="1"/>
    <col min="11779" max="11779" width="17.81640625" style="2" customWidth="1"/>
    <col min="11780" max="12032" width="9.1796875" style="2"/>
    <col min="12033" max="12033" width="15.7265625" style="2" customWidth="1"/>
    <col min="12034" max="12034" width="53" style="2" customWidth="1"/>
    <col min="12035" max="12035" width="17.81640625" style="2" customWidth="1"/>
    <col min="12036" max="12288" width="9.1796875" style="2"/>
    <col min="12289" max="12289" width="15.7265625" style="2" customWidth="1"/>
    <col min="12290" max="12290" width="53" style="2" customWidth="1"/>
    <col min="12291" max="12291" width="17.81640625" style="2" customWidth="1"/>
    <col min="12292" max="12544" width="9.1796875" style="2"/>
    <col min="12545" max="12545" width="15.7265625" style="2" customWidth="1"/>
    <col min="12546" max="12546" width="53" style="2" customWidth="1"/>
    <col min="12547" max="12547" width="17.81640625" style="2" customWidth="1"/>
    <col min="12548" max="12800" width="9.1796875" style="2"/>
    <col min="12801" max="12801" width="15.7265625" style="2" customWidth="1"/>
    <col min="12802" max="12802" width="53" style="2" customWidth="1"/>
    <col min="12803" max="12803" width="17.81640625" style="2" customWidth="1"/>
    <col min="12804" max="13056" width="9.1796875" style="2"/>
    <col min="13057" max="13057" width="15.7265625" style="2" customWidth="1"/>
    <col min="13058" max="13058" width="53" style="2" customWidth="1"/>
    <col min="13059" max="13059" width="17.81640625" style="2" customWidth="1"/>
    <col min="13060" max="13312" width="9.1796875" style="2"/>
    <col min="13313" max="13313" width="15.7265625" style="2" customWidth="1"/>
    <col min="13314" max="13314" width="53" style="2" customWidth="1"/>
    <col min="13315" max="13315" width="17.81640625" style="2" customWidth="1"/>
    <col min="13316" max="13568" width="9.1796875" style="2"/>
    <col min="13569" max="13569" width="15.7265625" style="2" customWidth="1"/>
    <col min="13570" max="13570" width="53" style="2" customWidth="1"/>
    <col min="13571" max="13571" width="17.81640625" style="2" customWidth="1"/>
    <col min="13572" max="13824" width="9.1796875" style="2"/>
    <col min="13825" max="13825" width="15.7265625" style="2" customWidth="1"/>
    <col min="13826" max="13826" width="53" style="2" customWidth="1"/>
    <col min="13827" max="13827" width="17.81640625" style="2" customWidth="1"/>
    <col min="13828" max="14080" width="9.1796875" style="2"/>
    <col min="14081" max="14081" width="15.7265625" style="2" customWidth="1"/>
    <col min="14082" max="14082" width="53" style="2" customWidth="1"/>
    <col min="14083" max="14083" width="17.81640625" style="2" customWidth="1"/>
    <col min="14084" max="14336" width="9.1796875" style="2"/>
    <col min="14337" max="14337" width="15.7265625" style="2" customWidth="1"/>
    <col min="14338" max="14338" width="53" style="2" customWidth="1"/>
    <col min="14339" max="14339" width="17.81640625" style="2" customWidth="1"/>
    <col min="14340" max="14592" width="9.1796875" style="2"/>
    <col min="14593" max="14593" width="15.7265625" style="2" customWidth="1"/>
    <col min="14594" max="14594" width="53" style="2" customWidth="1"/>
    <col min="14595" max="14595" width="17.81640625" style="2" customWidth="1"/>
    <col min="14596" max="14848" width="9.1796875" style="2"/>
    <col min="14849" max="14849" width="15.7265625" style="2" customWidth="1"/>
    <col min="14850" max="14850" width="53" style="2" customWidth="1"/>
    <col min="14851" max="14851" width="17.81640625" style="2" customWidth="1"/>
    <col min="14852" max="15104" width="9.1796875" style="2"/>
    <col min="15105" max="15105" width="15.7265625" style="2" customWidth="1"/>
    <col min="15106" max="15106" width="53" style="2" customWidth="1"/>
    <col min="15107" max="15107" width="17.81640625" style="2" customWidth="1"/>
    <col min="15108" max="15360" width="9.1796875" style="2"/>
    <col min="15361" max="15361" width="15.7265625" style="2" customWidth="1"/>
    <col min="15362" max="15362" width="53" style="2" customWidth="1"/>
    <col min="15363" max="15363" width="17.81640625" style="2" customWidth="1"/>
    <col min="15364" max="15616" width="9.1796875" style="2"/>
    <col min="15617" max="15617" width="15.7265625" style="2" customWidth="1"/>
    <col min="15618" max="15618" width="53" style="2" customWidth="1"/>
    <col min="15619" max="15619" width="17.81640625" style="2" customWidth="1"/>
    <col min="15620" max="15872" width="9.1796875" style="2"/>
    <col min="15873" max="15873" width="15.7265625" style="2" customWidth="1"/>
    <col min="15874" max="15874" width="53" style="2" customWidth="1"/>
    <col min="15875" max="15875" width="17.81640625" style="2" customWidth="1"/>
    <col min="15876" max="16128" width="9.1796875" style="2"/>
    <col min="16129" max="16129" width="15.7265625" style="2" customWidth="1"/>
    <col min="16130" max="16130" width="53" style="2" customWidth="1"/>
    <col min="16131" max="16131" width="17.81640625" style="2" customWidth="1"/>
    <col min="16132" max="16384" width="9.1796875" style="2"/>
  </cols>
  <sheetData>
    <row r="1" spans="1:10" ht="12" customHeight="1"/>
    <row r="2" spans="1:10" ht="12" customHeight="1"/>
    <row r="3" spans="1:10" ht="25" customHeight="1"/>
    <row r="4" spans="1:10" s="12" customFormat="1" ht="25" customHeight="1">
      <c r="A4" s="9" t="s">
        <v>3</v>
      </c>
      <c r="B4" s="10"/>
      <c r="C4" s="10"/>
      <c r="D4" s="11"/>
      <c r="E4" s="11"/>
      <c r="F4" s="11"/>
      <c r="G4" s="11"/>
      <c r="H4" s="11"/>
      <c r="I4" s="11"/>
      <c r="J4" s="11"/>
    </row>
    <row r="5" spans="1:10" ht="10.5" customHeight="1"/>
    <row r="6" spans="1:10" ht="39.75" customHeight="1">
      <c r="A6" s="13" t="s">
        <v>0</v>
      </c>
      <c r="B6" s="148" t="s">
        <v>364</v>
      </c>
      <c r="C6" s="14" t="s">
        <v>142</v>
      </c>
    </row>
    <row r="7" spans="1:10" ht="39.75" customHeight="1">
      <c r="A7" s="13" t="s">
        <v>1</v>
      </c>
      <c r="B7" s="148" t="s">
        <v>365</v>
      </c>
      <c r="C7" s="14" t="s">
        <v>142</v>
      </c>
    </row>
    <row r="8" spans="1:10" ht="39.75" customHeight="1">
      <c r="A8" s="15" t="s">
        <v>7</v>
      </c>
      <c r="B8" s="149" t="s">
        <v>366</v>
      </c>
      <c r="C8" s="150" t="s">
        <v>30</v>
      </c>
      <c r="H8" s="2"/>
      <c r="I8" s="2"/>
      <c r="J8" s="2"/>
    </row>
    <row r="9" spans="1:10" ht="39.75" customHeight="1">
      <c r="A9" s="15" t="s">
        <v>9</v>
      </c>
      <c r="B9" s="149" t="s">
        <v>8</v>
      </c>
      <c r="C9" s="14" t="s">
        <v>363</v>
      </c>
      <c r="H9" s="2"/>
      <c r="I9" s="2"/>
      <c r="J9" s="2"/>
    </row>
    <row r="10" spans="1:10" ht="39.75" customHeight="1">
      <c r="A10" s="15" t="s">
        <v>27</v>
      </c>
      <c r="B10" s="149" t="s">
        <v>118</v>
      </c>
      <c r="C10" s="150" t="s">
        <v>30</v>
      </c>
      <c r="H10" s="2"/>
      <c r="I10" s="2"/>
      <c r="J10" s="2"/>
    </row>
    <row r="11" spans="1:10" ht="39.75" customHeight="1">
      <c r="A11" s="15" t="s">
        <v>28</v>
      </c>
      <c r="B11" s="149" t="s">
        <v>120</v>
      </c>
      <c r="C11" s="14" t="s">
        <v>107</v>
      </c>
      <c r="H11" s="2"/>
      <c r="I11" s="2"/>
      <c r="J11" s="2"/>
    </row>
    <row r="12" spans="1:10" ht="39.75" customHeight="1">
      <c r="A12" s="51" t="s">
        <v>31</v>
      </c>
      <c r="B12" s="149" t="s">
        <v>121</v>
      </c>
      <c r="C12" s="150" t="s">
        <v>104</v>
      </c>
      <c r="H12" s="2"/>
      <c r="I12" s="2"/>
      <c r="J12" s="2"/>
    </row>
    <row r="13" spans="1:10">
      <c r="A13" s="15" t="s">
        <v>32</v>
      </c>
      <c r="B13" s="149" t="s">
        <v>143</v>
      </c>
      <c r="C13" s="14" t="s">
        <v>144</v>
      </c>
    </row>
    <row r="14" spans="1:10" ht="39.75" customHeight="1">
      <c r="A14" s="51" t="s">
        <v>33</v>
      </c>
      <c r="B14" s="149" t="s">
        <v>29</v>
      </c>
      <c r="C14" s="150" t="s">
        <v>107</v>
      </c>
      <c r="H14" s="2"/>
      <c r="I14" s="2"/>
      <c r="J14" s="2"/>
    </row>
    <row r="15" spans="1:10" ht="39.75" customHeight="1">
      <c r="A15" s="51" t="s">
        <v>34</v>
      </c>
      <c r="B15" s="149" t="s">
        <v>46</v>
      </c>
      <c r="C15" s="150" t="s">
        <v>30</v>
      </c>
      <c r="H15" s="2"/>
      <c r="I15" s="2"/>
      <c r="J15" s="2"/>
    </row>
    <row r="16" spans="1:10" ht="39.75" customHeight="1">
      <c r="A16" s="51" t="s">
        <v>36</v>
      </c>
      <c r="B16" s="149" t="s">
        <v>47</v>
      </c>
      <c r="C16" s="150" t="s">
        <v>30</v>
      </c>
      <c r="H16" s="2"/>
      <c r="I16" s="2"/>
      <c r="J16" s="2"/>
    </row>
    <row r="17" spans="1:10" ht="39.75" customHeight="1">
      <c r="A17" s="51" t="s">
        <v>37</v>
      </c>
      <c r="B17" s="149" t="s">
        <v>48</v>
      </c>
      <c r="C17" s="150" t="s">
        <v>30</v>
      </c>
      <c r="H17" s="2"/>
      <c r="I17" s="2"/>
      <c r="J17" s="2"/>
    </row>
    <row r="18" spans="1:10" ht="39.75" customHeight="1">
      <c r="A18" s="51" t="s">
        <v>38</v>
      </c>
      <c r="B18" s="149" t="s">
        <v>35</v>
      </c>
      <c r="C18" s="150" t="s">
        <v>107</v>
      </c>
      <c r="H18" s="2"/>
      <c r="I18" s="2"/>
      <c r="J18" s="2"/>
    </row>
    <row r="19" spans="1:10" ht="39.75" customHeight="1">
      <c r="A19" s="51" t="s">
        <v>41</v>
      </c>
      <c r="B19" s="149" t="s">
        <v>39</v>
      </c>
      <c r="C19" s="150" t="s">
        <v>362</v>
      </c>
      <c r="H19" s="2"/>
      <c r="I19" s="2"/>
      <c r="J19" s="2"/>
    </row>
    <row r="20" spans="1:10" ht="39.75" customHeight="1">
      <c r="A20" s="51" t="s">
        <v>42</v>
      </c>
      <c r="B20" s="149" t="s">
        <v>45</v>
      </c>
      <c r="C20" s="150" t="s">
        <v>107</v>
      </c>
      <c r="H20" s="2"/>
      <c r="I20" s="2"/>
      <c r="J20" s="2"/>
    </row>
    <row r="21" spans="1:10" ht="39.75" customHeight="1">
      <c r="A21" s="51" t="s">
        <v>43</v>
      </c>
      <c r="B21" s="284" t="s">
        <v>40</v>
      </c>
      <c r="C21" s="150" t="s">
        <v>107</v>
      </c>
      <c r="H21" s="2"/>
      <c r="I21" s="2"/>
      <c r="J21" s="2"/>
    </row>
    <row r="22" spans="1:10" ht="40" customHeight="1"/>
    <row r="23" spans="1:10" ht="40" customHeight="1"/>
    <row r="24" spans="1:10" ht="40" customHeight="1"/>
    <row r="25" spans="1:10" ht="40" customHeight="1"/>
    <row r="26" spans="1:10" ht="40" customHeight="1"/>
    <row r="27" spans="1:10" ht="40" customHeight="1"/>
  </sheetData>
  <hyperlinks>
    <hyperlink ref="A9" location="'7.4'!A1" display="Figura 7.4" xr:uid="{00000000-0004-0000-0000-000000000000}"/>
    <hyperlink ref="A8" location="7.3!A1" display="7.3!A1" xr:uid="{00000000-0004-0000-0000-000001000000}"/>
    <hyperlink ref="A14" location="'7.9'!A1" display="Figura 7.9" xr:uid="{00000000-0004-0000-0000-000002000000}"/>
    <hyperlink ref="A15" location="'7.10'!A1" display="Figura 7.10" xr:uid="{00000000-0004-0000-0000-000003000000}"/>
    <hyperlink ref="A16" location="'7.11 '!A1" display="Figura 7.11" xr:uid="{00000000-0004-0000-0000-000004000000}"/>
    <hyperlink ref="A17" location="'7.12'!A1" display="Figura 7.12" xr:uid="{00000000-0004-0000-0000-000005000000}"/>
    <hyperlink ref="A19" location="'7.14'!A1" display="Figura 7.14" xr:uid="{00000000-0004-0000-0000-000006000000}"/>
    <hyperlink ref="A20" location="'7.15'!A1" display="Figura 7.15" xr:uid="{00000000-0004-0000-0000-000007000000}"/>
    <hyperlink ref="A21" location="'7.16'!A1" display="Figura 7.16" xr:uid="{00000000-0004-0000-0000-000008000000}"/>
    <hyperlink ref="A18" location="'7.13'!A1" display="Figura 7.13" xr:uid="{00000000-0004-0000-0000-000009000000}"/>
    <hyperlink ref="A10" location="'7.5'!A1" display="Figura 7.5" xr:uid="{00000000-0004-0000-0000-00000A000000}"/>
    <hyperlink ref="A11" location="'7.6'!A1" display="Figura 7.6" xr:uid="{00000000-0004-0000-0000-00000B000000}"/>
    <hyperlink ref="A12" location="'7.7'!A1" display="Figura 7.7" xr:uid="{00000000-0004-0000-0000-00000C000000}"/>
    <hyperlink ref="A6" location="7.1!A1" display="7.1!A1" xr:uid="{00000000-0004-0000-0000-00000D000000}"/>
    <hyperlink ref="A7" location="'7.2'!A1" display="Figura 7.2" xr:uid="{00000000-0004-0000-0000-00000E000000}"/>
    <hyperlink ref="A13" location="'7.8'!A1" display="Figura 7.8" xr:uid="{00000000-0004-0000-0000-00000F000000}"/>
  </hyperlinks>
  <pageMargins left="0.59055118110236204" right="0.59055118110236204" top="0.78740157480314998" bottom="0.78740157480314998" header="0" footer="0"/>
  <pageSetup paperSize="9" orientation="portrait" cellComments="atEnd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3"/>
  <sheetViews>
    <sheetView zoomScaleNormal="100" workbookViewId="0">
      <selection activeCell="A4" sqref="A4"/>
    </sheetView>
  </sheetViews>
  <sheetFormatPr defaultColWidth="9.1796875" defaultRowHeight="10.5" customHeight="1"/>
  <cols>
    <col min="1" max="1" width="13.453125" style="129" customWidth="1"/>
    <col min="2" max="2" width="10" style="129" customWidth="1"/>
    <col min="3" max="3" width="13.1796875" style="129" customWidth="1"/>
    <col min="4" max="4" width="16.453125" style="129" customWidth="1"/>
    <col min="5" max="5" width="13.453125" style="129" customWidth="1"/>
    <col min="6" max="6" width="9.1796875" style="129" customWidth="1"/>
    <col min="7" max="7" width="9.81640625" style="129" customWidth="1"/>
    <col min="8" max="16384" width="9.1796875" style="129"/>
  </cols>
  <sheetData>
    <row r="1" spans="1:8" s="125" customFormat="1" ht="15.5"/>
    <row r="2" spans="1:8" s="125" customFormat="1" ht="15.5"/>
    <row r="3" spans="1:8" s="125" customFormat="1" ht="15.5">
      <c r="A3" s="126"/>
    </row>
    <row r="4" spans="1:8" s="3" customFormat="1" ht="12" customHeight="1">
      <c r="A4" s="124" t="s">
        <v>0</v>
      </c>
    </row>
    <row r="5" spans="1:8" s="128" customFormat="1" ht="26.25" customHeight="1">
      <c r="A5" s="285" t="s">
        <v>122</v>
      </c>
      <c r="B5" s="285"/>
      <c r="C5" s="285"/>
      <c r="D5" s="285"/>
      <c r="E5" s="285"/>
      <c r="F5" s="285"/>
      <c r="G5" s="127"/>
      <c r="H5" s="127"/>
    </row>
    <row r="6" spans="1:8" s="3" customFormat="1" ht="24" customHeight="1">
      <c r="A6" s="286" t="s">
        <v>123</v>
      </c>
      <c r="B6" s="286"/>
      <c r="C6" s="286"/>
      <c r="D6" s="286"/>
      <c r="E6" s="286"/>
      <c r="F6" s="286"/>
    </row>
    <row r="7" spans="1:8" ht="6" customHeight="1"/>
    <row r="8" spans="1:8" ht="10" customHeight="1"/>
    <row r="9" spans="1:8" ht="10" customHeight="1"/>
    <row r="10" spans="1:8" ht="10" customHeight="1"/>
    <row r="11" spans="1:8" ht="10" customHeight="1"/>
    <row r="12" spans="1:8" ht="10" customHeight="1"/>
    <row r="13" spans="1:8" ht="10" customHeight="1"/>
    <row r="14" spans="1:8" ht="10" customHeight="1"/>
    <row r="15" spans="1:8" ht="10" customHeight="1"/>
    <row r="16" spans="1:8" ht="10" customHeight="1"/>
    <row r="17" spans="1:12" ht="10" customHeight="1"/>
    <row r="18" spans="1:12" ht="10" customHeight="1"/>
    <row r="19" spans="1:12" ht="10" customHeight="1"/>
    <row r="20" spans="1:12" ht="10" customHeight="1"/>
    <row r="21" spans="1:12" ht="10" customHeight="1"/>
    <row r="22" spans="1:12" ht="10" customHeight="1"/>
    <row r="23" spans="1:12" ht="10" customHeight="1"/>
    <row r="24" spans="1:12" ht="10" customHeight="1"/>
    <row r="25" spans="1:12" ht="10" customHeight="1"/>
    <row r="26" spans="1:12" ht="10" customHeight="1"/>
    <row r="28" spans="1:12" ht="10.5" customHeight="1">
      <c r="A28" s="130"/>
      <c r="B28" s="130"/>
      <c r="C28" s="130"/>
      <c r="D28" s="130"/>
      <c r="E28" s="130"/>
      <c r="F28" s="130"/>
      <c r="G28" s="130"/>
      <c r="H28" s="130"/>
    </row>
    <row r="32" spans="1:12" s="3" customFormat="1" ht="12.5">
      <c r="A32" s="287" t="s">
        <v>124</v>
      </c>
      <c r="B32" s="287"/>
      <c r="C32" s="287"/>
      <c r="D32" s="287"/>
      <c r="E32" s="287"/>
      <c r="F32" s="287"/>
      <c r="G32" s="131"/>
      <c r="H32" s="131"/>
      <c r="I32" s="131"/>
      <c r="J32" s="131"/>
      <c r="K32" s="131"/>
      <c r="L32" s="131"/>
    </row>
    <row r="33" spans="1:10" ht="10.5" customHeight="1">
      <c r="A33" s="287" t="s">
        <v>125</v>
      </c>
      <c r="B33" s="288"/>
      <c r="C33" s="288"/>
      <c r="D33" s="288"/>
      <c r="E33" s="288"/>
      <c r="F33" s="288"/>
      <c r="G33" s="288"/>
      <c r="H33" s="288"/>
      <c r="I33" s="288"/>
      <c r="J33" s="288"/>
    </row>
  </sheetData>
  <mergeCells count="4">
    <mergeCell ref="A5:F5"/>
    <mergeCell ref="A6:F6"/>
    <mergeCell ref="A32:F32"/>
    <mergeCell ref="A33:J3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0"/>
  <sheetViews>
    <sheetView zoomScaleNormal="100" workbookViewId="0">
      <selection activeCell="A4" sqref="A4"/>
    </sheetView>
  </sheetViews>
  <sheetFormatPr defaultColWidth="9.1796875" defaultRowHeight="11.5"/>
  <cols>
    <col min="1" max="1" width="29" style="135" customWidth="1"/>
    <col min="2" max="2" width="18" style="135" customWidth="1"/>
    <col min="3" max="3" width="18.54296875" style="135" customWidth="1"/>
    <col min="4" max="6" width="6.54296875" style="135" customWidth="1"/>
    <col min="7" max="16384" width="9.1796875" style="135"/>
  </cols>
  <sheetData>
    <row r="1" spans="1:6" s="132" customFormat="1" ht="12.75" customHeight="1"/>
    <row r="2" spans="1:6" s="132" customFormat="1" ht="12.75" customHeight="1"/>
    <row r="3" spans="1:6" s="132" customFormat="1" ht="12.75" customHeight="1">
      <c r="A3" s="133"/>
    </row>
    <row r="4" spans="1:6" s="3" customFormat="1" ht="12" customHeight="1">
      <c r="A4" s="124" t="s">
        <v>126</v>
      </c>
    </row>
    <row r="5" spans="1:6" s="128" customFormat="1" ht="24" customHeight="1">
      <c r="A5" s="285" t="s">
        <v>122</v>
      </c>
      <c r="B5" s="285"/>
      <c r="C5" s="285"/>
      <c r="D5" s="285"/>
      <c r="E5" s="285"/>
      <c r="F5" s="285"/>
    </row>
    <row r="6" spans="1:6" s="3" customFormat="1" ht="24" customHeight="1">
      <c r="A6" s="289" t="s">
        <v>123</v>
      </c>
      <c r="B6" s="289"/>
      <c r="C6" s="289"/>
      <c r="D6" s="134"/>
      <c r="E6" s="134"/>
      <c r="F6" s="134"/>
    </row>
    <row r="7" spans="1:6" ht="6" customHeight="1"/>
    <row r="8" spans="1:6" ht="15" customHeight="1">
      <c r="A8" s="136" t="s">
        <v>127</v>
      </c>
      <c r="B8" s="136" t="s">
        <v>128</v>
      </c>
      <c r="C8" s="137" t="s">
        <v>129</v>
      </c>
      <c r="D8" s="5"/>
      <c r="E8" s="5"/>
      <c r="F8" s="5"/>
    </row>
    <row r="9" spans="1:6" ht="10" customHeight="1">
      <c r="A9" s="290" t="s">
        <v>130</v>
      </c>
      <c r="B9" s="4" t="s">
        <v>2</v>
      </c>
      <c r="C9" s="138">
        <v>-35787</v>
      </c>
    </row>
    <row r="10" spans="1:6" ht="10" customHeight="1">
      <c r="A10" s="291"/>
      <c r="B10" s="4" t="s">
        <v>4</v>
      </c>
      <c r="C10" s="138">
        <v>-76939</v>
      </c>
    </row>
    <row r="11" spans="1:6" ht="10" customHeight="1">
      <c r="A11" s="291"/>
      <c r="B11" s="4" t="s">
        <v>5</v>
      </c>
      <c r="C11" s="138">
        <v>-18611</v>
      </c>
    </row>
    <row r="12" spans="1:6" ht="10" customHeight="1">
      <c r="A12" s="291"/>
      <c r="B12" s="4" t="s">
        <v>6</v>
      </c>
      <c r="C12" s="138">
        <v>-31658</v>
      </c>
    </row>
    <row r="13" spans="1:6" ht="10" customHeight="1">
      <c r="A13" s="291"/>
      <c r="B13" s="4" t="s">
        <v>50</v>
      </c>
      <c r="C13" s="138">
        <v>-38170</v>
      </c>
      <c r="E13" s="138"/>
      <c r="F13" s="138"/>
    </row>
    <row r="14" spans="1:6" ht="10" customHeight="1">
      <c r="A14" s="292" t="s">
        <v>131</v>
      </c>
      <c r="B14" s="4" t="s">
        <v>2</v>
      </c>
      <c r="C14" s="138">
        <v>-56089</v>
      </c>
      <c r="E14" s="138"/>
      <c r="F14" s="138"/>
    </row>
    <row r="15" spans="1:6" ht="10" customHeight="1">
      <c r="A15" s="292"/>
      <c r="B15" s="4" t="s">
        <v>4</v>
      </c>
      <c r="C15" s="138">
        <v>-68901</v>
      </c>
      <c r="E15" s="138"/>
      <c r="F15" s="138"/>
    </row>
    <row r="16" spans="1:6" ht="10" customHeight="1">
      <c r="A16" s="292"/>
      <c r="B16" s="4" t="s">
        <v>5</v>
      </c>
      <c r="C16" s="138">
        <v>-61651</v>
      </c>
      <c r="E16" s="138"/>
      <c r="F16" s="138"/>
    </row>
    <row r="17" spans="1:10" ht="10" customHeight="1">
      <c r="A17" s="292"/>
      <c r="B17" s="4" t="s">
        <v>6</v>
      </c>
      <c r="C17" s="138">
        <v>-39096</v>
      </c>
      <c r="E17" s="138"/>
      <c r="F17" s="138"/>
    </row>
    <row r="18" spans="1:10" ht="10" customHeight="1">
      <c r="A18" s="292"/>
      <c r="B18" s="4" t="s">
        <v>50</v>
      </c>
      <c r="C18" s="138">
        <v>-54174</v>
      </c>
      <c r="E18" s="138"/>
      <c r="F18" s="138"/>
    </row>
    <row r="19" spans="1:10" ht="10" customHeight="1">
      <c r="A19" s="292" t="s">
        <v>132</v>
      </c>
      <c r="B19" s="4" t="s">
        <v>2</v>
      </c>
      <c r="C19" s="138">
        <v>1947</v>
      </c>
      <c r="E19" s="138"/>
      <c r="F19" s="138"/>
    </row>
    <row r="20" spans="1:10" ht="10" customHeight="1">
      <c r="A20" s="292"/>
      <c r="B20" s="4" t="s">
        <v>4</v>
      </c>
      <c r="C20" s="138">
        <v>-20502</v>
      </c>
      <c r="E20" s="138"/>
      <c r="F20" s="138"/>
    </row>
    <row r="21" spans="1:10" ht="10" customHeight="1">
      <c r="A21" s="292"/>
      <c r="B21" s="4" t="s">
        <v>5</v>
      </c>
      <c r="C21" s="138">
        <v>-19296</v>
      </c>
      <c r="E21" s="138"/>
      <c r="F21" s="138"/>
    </row>
    <row r="22" spans="1:10" ht="10" customHeight="1">
      <c r="A22" s="292"/>
      <c r="B22" s="4" t="s">
        <v>6</v>
      </c>
      <c r="C22" s="138">
        <v>-19368</v>
      </c>
      <c r="E22" s="138"/>
      <c r="F22" s="138"/>
      <c r="J22" s="4"/>
    </row>
    <row r="23" spans="1:10" ht="10" customHeight="1">
      <c r="A23" s="292"/>
      <c r="B23" s="4" t="s">
        <v>50</v>
      </c>
      <c r="C23" s="138">
        <v>-25589</v>
      </c>
      <c r="E23" s="138"/>
      <c r="F23" s="138"/>
    </row>
    <row r="24" spans="1:10" ht="10" customHeight="1">
      <c r="A24" s="293" t="s">
        <v>133</v>
      </c>
      <c r="B24" s="4" t="s">
        <v>2</v>
      </c>
      <c r="C24" s="138">
        <v>-13834</v>
      </c>
      <c r="E24" s="138"/>
      <c r="F24" s="138"/>
    </row>
    <row r="25" spans="1:10" ht="10" customHeight="1">
      <c r="A25" s="293"/>
      <c r="B25" s="4" t="s">
        <v>4</v>
      </c>
      <c r="C25" s="138">
        <v>35832</v>
      </c>
      <c r="E25" s="138"/>
      <c r="F25" s="138"/>
    </row>
    <row r="26" spans="1:10" ht="10" customHeight="1">
      <c r="A26" s="293"/>
      <c r="B26" s="4" t="s">
        <v>5</v>
      </c>
      <c r="C26" s="138">
        <v>-18826</v>
      </c>
      <c r="E26" s="138"/>
      <c r="F26" s="138"/>
    </row>
    <row r="27" spans="1:10" ht="10" customHeight="1">
      <c r="A27" s="293"/>
      <c r="B27" s="4" t="s">
        <v>6</v>
      </c>
      <c r="C27" s="138">
        <v>-5338</v>
      </c>
      <c r="E27" s="130"/>
      <c r="F27" s="130"/>
    </row>
    <row r="28" spans="1:10" ht="10" customHeight="1">
      <c r="A28" s="293"/>
      <c r="B28" s="4" t="s">
        <v>50</v>
      </c>
      <c r="C28" s="138">
        <v>908</v>
      </c>
      <c r="E28" s="130"/>
      <c r="F28" s="130"/>
      <c r="G28" s="135" t="s">
        <v>134</v>
      </c>
    </row>
    <row r="29" spans="1:10" ht="4.9000000000000004" customHeight="1">
      <c r="A29" s="139"/>
      <c r="B29" s="139"/>
      <c r="C29" s="139"/>
      <c r="D29" s="130"/>
      <c r="E29" s="130"/>
      <c r="F29" s="130"/>
    </row>
    <row r="30" spans="1:10" ht="3" customHeight="1">
      <c r="A30" s="130"/>
      <c r="B30" s="130"/>
      <c r="C30" s="130"/>
      <c r="D30" s="130"/>
      <c r="E30" s="130"/>
      <c r="F30" s="130"/>
    </row>
    <row r="31" spans="1:10">
      <c r="A31" s="287" t="s">
        <v>124</v>
      </c>
      <c r="B31" s="287"/>
      <c r="C31" s="287"/>
      <c r="D31" s="287"/>
      <c r="E31" s="287"/>
      <c r="F31" s="287"/>
    </row>
    <row r="32" spans="1:10" ht="10" customHeight="1">
      <c r="A32" s="287" t="s">
        <v>125</v>
      </c>
      <c r="B32" s="288"/>
      <c r="C32" s="288"/>
      <c r="D32" s="288"/>
      <c r="E32" s="288"/>
      <c r="F32" s="288"/>
      <c r="G32" s="288"/>
      <c r="H32" s="288"/>
      <c r="I32" s="288"/>
      <c r="J32" s="288"/>
    </row>
    <row r="33" spans="1:6" ht="10" customHeight="1">
      <c r="A33" s="130"/>
      <c r="B33" s="130"/>
      <c r="C33" s="130"/>
      <c r="D33" s="130"/>
      <c r="E33" s="130"/>
      <c r="F33" s="130"/>
    </row>
    <row r="34" spans="1:6" ht="10" customHeight="1">
      <c r="A34" s="130"/>
      <c r="B34" s="130"/>
      <c r="C34" s="130"/>
      <c r="D34" s="130"/>
      <c r="E34" s="130"/>
      <c r="F34" s="130"/>
    </row>
    <row r="35" spans="1:6" ht="10" customHeight="1">
      <c r="A35" s="130"/>
      <c r="B35" s="130"/>
      <c r="C35" s="130"/>
      <c r="D35" s="130"/>
      <c r="E35" s="130"/>
      <c r="F35" s="130"/>
    </row>
    <row r="36" spans="1:6" ht="10" customHeight="1">
      <c r="A36" s="130"/>
      <c r="B36" s="130"/>
      <c r="C36" s="130"/>
      <c r="D36" s="130"/>
      <c r="E36" s="130"/>
      <c r="F36" s="130"/>
    </row>
    <row r="37" spans="1:6" ht="10" customHeight="1">
      <c r="A37" s="130"/>
      <c r="B37" s="130"/>
      <c r="C37" s="130"/>
      <c r="D37" s="130"/>
      <c r="E37" s="130"/>
      <c r="F37" s="130"/>
    </row>
    <row r="38" spans="1:6" ht="10" customHeight="1">
      <c r="A38" s="130"/>
      <c r="B38" s="130"/>
      <c r="C38" s="130"/>
      <c r="D38" s="130"/>
      <c r="E38" s="130"/>
      <c r="F38" s="130"/>
    </row>
    <row r="39" spans="1:6" ht="10" customHeight="1">
      <c r="A39" s="130"/>
      <c r="B39" s="130"/>
      <c r="C39" s="130"/>
      <c r="D39" s="130"/>
      <c r="E39" s="130"/>
      <c r="F39" s="130"/>
    </row>
    <row r="40" spans="1:6" ht="10" customHeight="1">
      <c r="A40" s="130"/>
      <c r="B40" s="130"/>
      <c r="C40" s="130"/>
      <c r="D40" s="130"/>
      <c r="E40" s="130"/>
      <c r="F40" s="130"/>
    </row>
    <row r="41" spans="1:6" ht="10" customHeight="1">
      <c r="A41" s="130"/>
      <c r="B41" s="130"/>
      <c r="C41" s="130"/>
      <c r="D41" s="130"/>
      <c r="E41" s="130"/>
      <c r="F41" s="130"/>
    </row>
    <row r="42" spans="1:6" ht="10" customHeight="1">
      <c r="A42" s="130"/>
      <c r="B42" s="130"/>
      <c r="C42" s="130"/>
      <c r="D42" s="130"/>
      <c r="E42" s="130"/>
      <c r="F42" s="130"/>
    </row>
    <row r="43" spans="1:6" ht="18" customHeight="1">
      <c r="A43" s="130"/>
      <c r="B43" s="130"/>
      <c r="C43" s="130"/>
      <c r="D43" s="130"/>
      <c r="E43" s="130"/>
      <c r="F43" s="130"/>
    </row>
    <row r="44" spans="1:6" ht="6" customHeight="1">
      <c r="A44" s="130"/>
      <c r="B44" s="130"/>
      <c r="C44" s="130"/>
      <c r="D44" s="130"/>
      <c r="E44" s="130"/>
      <c r="F44" s="130"/>
    </row>
    <row r="45" spans="1:6" ht="12.75" customHeight="1">
      <c r="A45" s="130"/>
      <c r="B45" s="130"/>
      <c r="C45" s="130"/>
      <c r="D45" s="130"/>
      <c r="E45" s="130"/>
      <c r="F45" s="130"/>
    </row>
    <row r="46" spans="1:6">
      <c r="A46" s="130"/>
      <c r="B46" s="130"/>
      <c r="C46" s="130"/>
      <c r="D46" s="130"/>
      <c r="E46" s="130"/>
      <c r="F46" s="130"/>
    </row>
    <row r="47" spans="1:6">
      <c r="A47" s="130"/>
      <c r="B47" s="130"/>
      <c r="C47" s="130"/>
      <c r="D47" s="130"/>
      <c r="E47" s="130"/>
      <c r="F47" s="130"/>
    </row>
    <row r="48" spans="1:6">
      <c r="A48" s="130"/>
      <c r="B48" s="130"/>
      <c r="C48" s="130"/>
      <c r="D48" s="130"/>
      <c r="E48" s="130"/>
      <c r="F48" s="130"/>
    </row>
    <row r="50" spans="15:15">
      <c r="O50" s="140"/>
    </row>
  </sheetData>
  <mergeCells count="8">
    <mergeCell ref="A31:F31"/>
    <mergeCell ref="A32:J32"/>
    <mergeCell ref="A5:F5"/>
    <mergeCell ref="A6:C6"/>
    <mergeCell ref="A9:A13"/>
    <mergeCell ref="A14:A18"/>
    <mergeCell ref="A19:A23"/>
    <mergeCell ref="A24:A2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49"/>
  <sheetViews>
    <sheetView zoomScaleNormal="100" workbookViewId="0"/>
  </sheetViews>
  <sheetFormatPr defaultColWidth="9.1796875" defaultRowHeight="9"/>
  <cols>
    <col min="1" max="16384" width="9.1796875" style="1"/>
  </cols>
  <sheetData>
    <row r="1" spans="1:9" s="125" customFormat="1" ht="12.75" customHeight="1"/>
    <row r="2" spans="1:9" s="125" customFormat="1" ht="12.75" customHeight="1"/>
    <row r="3" spans="1:9" s="125" customFormat="1" ht="12.75" customHeight="1">
      <c r="A3" s="126"/>
    </row>
    <row r="4" spans="1:9" s="3" customFormat="1" ht="12" customHeight="1">
      <c r="A4" s="124" t="s">
        <v>1</v>
      </c>
    </row>
    <row r="5" spans="1:9" s="128" customFormat="1" ht="24" customHeight="1">
      <c r="A5" s="294" t="s">
        <v>135</v>
      </c>
      <c r="B5" s="294"/>
      <c r="C5" s="294"/>
      <c r="D5" s="294"/>
      <c r="E5" s="294"/>
      <c r="F5" s="294"/>
      <c r="G5" s="294"/>
      <c r="H5" s="294"/>
      <c r="I5" s="127"/>
    </row>
    <row r="6" spans="1:9" s="3" customFormat="1" ht="24" customHeight="1">
      <c r="A6" s="295" t="s">
        <v>123</v>
      </c>
      <c r="B6" s="295"/>
      <c r="C6" s="295"/>
      <c r="D6" s="295"/>
      <c r="E6" s="295"/>
      <c r="F6" s="295"/>
      <c r="G6" s="295"/>
      <c r="H6" s="295"/>
    </row>
    <row r="7" spans="1:9" s="129" customFormat="1" ht="6" customHeight="1"/>
    <row r="47" spans="1:9" ht="3" customHeight="1"/>
    <row r="48" spans="1:9" s="135" customFormat="1" ht="11.5">
      <c r="A48" s="287" t="s">
        <v>124</v>
      </c>
      <c r="B48" s="287"/>
      <c r="C48" s="287"/>
      <c r="D48" s="287"/>
      <c r="E48" s="287"/>
      <c r="F48" s="287"/>
      <c r="G48" s="141"/>
      <c r="H48" s="141"/>
      <c r="I48" s="131"/>
    </row>
    <row r="49" spans="1:12">
      <c r="A49" s="296" t="s">
        <v>160</v>
      </c>
      <c r="B49" s="296"/>
      <c r="C49" s="296"/>
      <c r="D49" s="296"/>
      <c r="E49" s="296"/>
      <c r="F49" s="296"/>
      <c r="G49" s="296"/>
      <c r="H49" s="296"/>
      <c r="I49" s="296"/>
      <c r="J49" s="296"/>
      <c r="K49" s="296"/>
      <c r="L49" s="296"/>
    </row>
  </sheetData>
  <mergeCells count="4">
    <mergeCell ref="A5:H5"/>
    <mergeCell ref="A6:H6"/>
    <mergeCell ref="A48:F48"/>
    <mergeCell ref="A49:L4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32"/>
  <sheetViews>
    <sheetView zoomScaleNormal="100" workbookViewId="0">
      <selection activeCell="A4" sqref="A4"/>
    </sheetView>
  </sheetViews>
  <sheetFormatPr defaultColWidth="9.1796875" defaultRowHeight="11.5"/>
  <cols>
    <col min="1" max="1" width="36.81640625" style="135" customWidth="1"/>
    <col min="2" max="2" width="9.1796875" style="135"/>
    <col min="3" max="3" width="10.1796875" style="135" customWidth="1"/>
    <col min="4" max="16384" width="9.1796875" style="135"/>
  </cols>
  <sheetData>
    <row r="1" spans="1:8" s="132" customFormat="1" ht="15.5"/>
    <row r="2" spans="1:8" s="132" customFormat="1" ht="15.5"/>
    <row r="3" spans="1:8" s="132" customFormat="1" ht="15.5">
      <c r="A3" s="133"/>
    </row>
    <row r="4" spans="1:8" s="3" customFormat="1" ht="12.5">
      <c r="A4" s="124" t="s">
        <v>136</v>
      </c>
    </row>
    <row r="5" spans="1:8" ht="12" customHeight="1">
      <c r="A5" s="294" t="s">
        <v>135</v>
      </c>
      <c r="B5" s="294"/>
      <c r="C5" s="294"/>
      <c r="D5" s="294"/>
      <c r="E5" s="294"/>
      <c r="F5" s="294"/>
      <c r="G5" s="294"/>
      <c r="H5" s="294"/>
    </row>
    <row r="6" spans="1:8" s="142" customFormat="1" ht="23.25" customHeight="1">
      <c r="A6" s="297" t="s">
        <v>123</v>
      </c>
      <c r="B6" s="297"/>
      <c r="C6" s="297"/>
      <c r="D6" s="297"/>
    </row>
    <row r="7" spans="1:8" ht="6" customHeight="1"/>
    <row r="8" spans="1:8" ht="18">
      <c r="A8" s="136" t="s">
        <v>127</v>
      </c>
      <c r="B8" s="136" t="s">
        <v>137</v>
      </c>
      <c r="C8" s="137" t="s">
        <v>138</v>
      </c>
      <c r="D8" s="137" t="s">
        <v>139</v>
      </c>
    </row>
    <row r="9" spans="1:8">
      <c r="A9" s="298" t="s">
        <v>140</v>
      </c>
      <c r="B9" s="4" t="s">
        <v>2</v>
      </c>
      <c r="C9" s="143">
        <v>-36929</v>
      </c>
      <c r="D9" s="144">
        <v>1142</v>
      </c>
    </row>
    <row r="10" spans="1:8">
      <c r="A10" s="298"/>
      <c r="B10" s="4" t="s">
        <v>4</v>
      </c>
      <c r="C10" s="143">
        <v>-64197</v>
      </c>
      <c r="D10" s="144">
        <v>-12742</v>
      </c>
    </row>
    <row r="11" spans="1:8">
      <c r="A11" s="298"/>
      <c r="B11" s="4" t="s">
        <v>5</v>
      </c>
      <c r="C11" s="143">
        <v>-19428</v>
      </c>
      <c r="D11" s="144">
        <v>817</v>
      </c>
    </row>
    <row r="12" spans="1:8">
      <c r="A12" s="298"/>
      <c r="B12" s="4" t="s">
        <v>6</v>
      </c>
      <c r="C12" s="143">
        <v>-38470</v>
      </c>
      <c r="D12" s="144">
        <v>6812</v>
      </c>
    </row>
    <row r="13" spans="1:8">
      <c r="A13" s="298"/>
      <c r="B13" s="4" t="s">
        <v>50</v>
      </c>
      <c r="C13" s="143">
        <v>-35160</v>
      </c>
      <c r="D13" s="144">
        <v>-3010</v>
      </c>
      <c r="E13" s="145"/>
    </row>
    <row r="14" spans="1:8">
      <c r="A14" s="299" t="s">
        <v>141</v>
      </c>
      <c r="B14" s="4" t="s">
        <v>2</v>
      </c>
      <c r="C14" s="143">
        <v>-60619</v>
      </c>
      <c r="D14" s="144">
        <v>4530</v>
      </c>
    </row>
    <row r="15" spans="1:8">
      <c r="A15" s="299"/>
      <c r="B15" s="4" t="s">
        <v>4</v>
      </c>
      <c r="C15" s="143">
        <v>-60767</v>
      </c>
      <c r="D15" s="144">
        <v>-8134</v>
      </c>
    </row>
    <row r="16" spans="1:8">
      <c r="A16" s="299"/>
      <c r="B16" s="4" t="s">
        <v>5</v>
      </c>
      <c r="C16" s="143">
        <v>-64764</v>
      </c>
      <c r="D16" s="144">
        <v>3113</v>
      </c>
    </row>
    <row r="17" spans="1:12">
      <c r="A17" s="299"/>
      <c r="B17" s="4" t="s">
        <v>6</v>
      </c>
      <c r="C17" s="143">
        <v>-56526</v>
      </c>
      <c r="D17" s="144">
        <v>17430</v>
      </c>
    </row>
    <row r="18" spans="1:12">
      <c r="A18" s="299"/>
      <c r="B18" s="4" t="s">
        <v>50</v>
      </c>
      <c r="C18" s="143">
        <v>-58527</v>
      </c>
      <c r="D18" s="144">
        <v>4353</v>
      </c>
      <c r="E18" s="145"/>
    </row>
    <row r="19" spans="1:12">
      <c r="A19" s="300" t="s">
        <v>132</v>
      </c>
      <c r="B19" s="4" t="s">
        <v>2</v>
      </c>
      <c r="C19" s="143">
        <v>-5795</v>
      </c>
      <c r="D19" s="144">
        <v>7742</v>
      </c>
    </row>
    <row r="20" spans="1:12">
      <c r="A20" s="300"/>
      <c r="B20" s="4" t="s">
        <v>4</v>
      </c>
      <c r="C20" s="143">
        <v>-16931</v>
      </c>
      <c r="D20" s="144">
        <v>-3571</v>
      </c>
    </row>
    <row r="21" spans="1:12">
      <c r="A21" s="300"/>
      <c r="B21" s="4" t="s">
        <v>5</v>
      </c>
      <c r="C21" s="143">
        <v>-23063</v>
      </c>
      <c r="D21" s="144">
        <v>3767</v>
      </c>
    </row>
    <row r="22" spans="1:12">
      <c r="A22" s="300"/>
      <c r="B22" s="4" t="s">
        <v>6</v>
      </c>
      <c r="C22" s="143">
        <v>-26916</v>
      </c>
      <c r="D22" s="144">
        <v>7548</v>
      </c>
    </row>
    <row r="23" spans="1:12">
      <c r="A23" s="300"/>
      <c r="B23" s="4" t="s">
        <v>50</v>
      </c>
      <c r="C23" s="143">
        <v>-36195</v>
      </c>
      <c r="D23" s="144">
        <f>10606</f>
        <v>10606</v>
      </c>
      <c r="E23" s="145"/>
    </row>
    <row r="24" spans="1:12">
      <c r="A24" s="293" t="s">
        <v>133</v>
      </c>
      <c r="B24" s="4" t="s">
        <v>2</v>
      </c>
      <c r="C24" s="143">
        <v>-11493</v>
      </c>
      <c r="D24" s="144">
        <v>5658</v>
      </c>
    </row>
    <row r="25" spans="1:12">
      <c r="A25" s="293"/>
      <c r="B25" s="4" t="s">
        <v>4</v>
      </c>
      <c r="C25" s="143">
        <v>32484</v>
      </c>
      <c r="D25" s="144">
        <v>13034</v>
      </c>
    </row>
    <row r="26" spans="1:12">
      <c r="A26" s="293"/>
      <c r="B26" s="4" t="s">
        <v>5</v>
      </c>
      <c r="C26" s="143">
        <v>-1997</v>
      </c>
      <c r="D26" s="144">
        <v>-725</v>
      </c>
    </row>
    <row r="27" spans="1:12">
      <c r="A27" s="293"/>
      <c r="B27" s="4" t="s">
        <v>6</v>
      </c>
      <c r="C27" s="143">
        <v>-23461</v>
      </c>
      <c r="D27" s="144">
        <v>10710</v>
      </c>
    </row>
    <row r="28" spans="1:12">
      <c r="A28" s="293"/>
      <c r="B28" s="4" t="s">
        <v>50</v>
      </c>
      <c r="C28" s="143">
        <v>-9710</v>
      </c>
      <c r="D28" s="144">
        <v>4514</v>
      </c>
      <c r="E28" s="145"/>
    </row>
    <row r="29" spans="1:12" ht="3" customHeight="1">
      <c r="A29" s="146"/>
      <c r="B29" s="161"/>
      <c r="C29" s="147"/>
      <c r="D29" s="146"/>
    </row>
    <row r="30" spans="1:12" ht="3" customHeight="1"/>
    <row r="31" spans="1:12">
      <c r="A31" s="287" t="s">
        <v>124</v>
      </c>
      <c r="B31" s="287"/>
      <c r="C31" s="287"/>
      <c r="D31" s="287"/>
      <c r="E31" s="287"/>
    </row>
    <row r="32" spans="1:12">
      <c r="A32" s="296" t="s">
        <v>160</v>
      </c>
      <c r="B32" s="296"/>
      <c r="C32" s="296"/>
      <c r="D32" s="296"/>
      <c r="E32" s="296"/>
      <c r="F32" s="296"/>
      <c r="G32" s="296"/>
      <c r="H32" s="296"/>
      <c r="I32" s="296"/>
      <c r="J32" s="296"/>
      <c r="K32" s="296"/>
      <c r="L32" s="296"/>
    </row>
  </sheetData>
  <mergeCells count="8">
    <mergeCell ref="A31:E31"/>
    <mergeCell ref="A32:L32"/>
    <mergeCell ref="A5:H5"/>
    <mergeCell ref="A6:D6"/>
    <mergeCell ref="A9:A13"/>
    <mergeCell ref="A14:A18"/>
    <mergeCell ref="A19:A23"/>
    <mergeCell ref="A24:A2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26"/>
  <sheetViews>
    <sheetView workbookViewId="0">
      <selection activeCell="A4" sqref="A4"/>
    </sheetView>
  </sheetViews>
  <sheetFormatPr defaultColWidth="8.81640625" defaultRowHeight="14.5"/>
  <cols>
    <col min="1" max="1" width="15.7265625" style="53" customWidth="1"/>
    <col min="2" max="4" width="14.1796875" style="53" customWidth="1"/>
    <col min="5" max="16384" width="8.81640625" style="53"/>
  </cols>
  <sheetData>
    <row r="1" spans="1:12" customFormat="1" ht="12.5"/>
    <row r="2" spans="1:12" customFormat="1" ht="12.5"/>
    <row r="3" spans="1:12" customFormat="1" ht="12.5"/>
    <row r="4" spans="1:12" customFormat="1" ht="12.5">
      <c r="A4" s="16" t="s">
        <v>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</row>
    <row r="5" spans="1:12">
      <c r="A5" s="122" t="s">
        <v>367</v>
      </c>
      <c r="B5" s="54"/>
      <c r="C5" s="54"/>
      <c r="D5" s="54"/>
    </row>
    <row r="6" spans="1:12">
      <c r="A6" s="102" t="s">
        <v>30</v>
      </c>
      <c r="B6" s="56"/>
      <c r="C6" s="56"/>
      <c r="D6" s="56"/>
      <c r="E6" s="57"/>
      <c r="F6" s="58"/>
      <c r="G6" s="57"/>
    </row>
    <row r="7" spans="1:12">
      <c r="A7" s="55"/>
      <c r="B7" s="56"/>
      <c r="C7" s="56"/>
      <c r="D7" s="56"/>
      <c r="E7" s="57"/>
      <c r="F7" s="58"/>
      <c r="G7" s="57"/>
    </row>
    <row r="8" spans="1:12">
      <c r="A8" s="55"/>
      <c r="B8" s="56"/>
      <c r="C8" s="56"/>
      <c r="D8" s="56"/>
      <c r="E8" s="57"/>
      <c r="F8" s="57"/>
      <c r="G8" s="57"/>
    </row>
    <row r="9" spans="1:12">
      <c r="A9" s="59"/>
      <c r="B9" s="60"/>
      <c r="C9" s="60"/>
      <c r="D9" s="60"/>
      <c r="E9" s="57"/>
      <c r="F9" s="57"/>
      <c r="G9" s="57"/>
    </row>
    <row r="11" spans="1:12">
      <c r="A11" s="61"/>
      <c r="B11" s="61"/>
      <c r="C11" s="61"/>
      <c r="D11" s="61"/>
    </row>
    <row r="25" spans="1:16">
      <c r="A25" s="301" t="s">
        <v>372</v>
      </c>
      <c r="B25" s="301"/>
      <c r="C25" s="301"/>
      <c r="D25" s="301"/>
      <c r="E25" s="301"/>
      <c r="F25" s="301"/>
      <c r="G25" s="301"/>
      <c r="H25" s="301"/>
      <c r="I25" s="301"/>
      <c r="J25" s="301"/>
      <c r="K25" s="301"/>
      <c r="L25" s="301"/>
      <c r="M25" s="301"/>
      <c r="N25" s="301"/>
      <c r="O25" s="301"/>
      <c r="P25" s="301"/>
    </row>
    <row r="26" spans="1:16">
      <c r="A26" s="301" t="s">
        <v>110</v>
      </c>
      <c r="B26" s="301"/>
      <c r="C26" s="301"/>
      <c r="D26" s="301"/>
      <c r="E26" s="301"/>
      <c r="F26" s="301"/>
      <c r="G26" s="301"/>
      <c r="H26" s="301"/>
      <c r="I26" s="301"/>
      <c r="J26" s="301"/>
      <c r="K26" s="301"/>
      <c r="L26" s="301"/>
      <c r="M26" s="301"/>
      <c r="N26" s="301"/>
      <c r="O26" s="301"/>
      <c r="P26" s="301"/>
    </row>
  </sheetData>
  <mergeCells count="2">
    <mergeCell ref="A25:P25"/>
    <mergeCell ref="A26:P26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15"/>
  <sheetViews>
    <sheetView workbookViewId="0">
      <selection activeCell="A4" sqref="A4"/>
    </sheetView>
  </sheetViews>
  <sheetFormatPr defaultColWidth="8.81640625" defaultRowHeight="14.5"/>
  <cols>
    <col min="1" max="1" width="32.26953125" style="53" customWidth="1"/>
    <col min="2" max="4" width="14.1796875" style="53" customWidth="1"/>
    <col min="5" max="16384" width="8.81640625" style="53"/>
  </cols>
  <sheetData>
    <row r="1" spans="1:16" customFormat="1" ht="12.5"/>
    <row r="2" spans="1:16" customFormat="1" ht="12.5"/>
    <row r="3" spans="1:16" customFormat="1" ht="12.5"/>
    <row r="4" spans="1:16" customFormat="1" ht="12.5">
      <c r="A4" s="16" t="s">
        <v>12</v>
      </c>
    </row>
    <row r="5" spans="1:16" ht="14.5" customHeight="1">
      <c r="A5" s="122" t="s">
        <v>119</v>
      </c>
      <c r="B5" s="101"/>
      <c r="C5" s="101"/>
      <c r="D5" s="101"/>
    </row>
    <row r="6" spans="1:16" ht="14.5" customHeight="1">
      <c r="A6" s="102" t="s">
        <v>30</v>
      </c>
      <c r="B6" s="101"/>
      <c r="C6" s="101"/>
      <c r="D6" s="101"/>
    </row>
    <row r="7" spans="1:16" ht="3" customHeight="1">
      <c r="A7" s="100"/>
      <c r="B7" s="101"/>
      <c r="C7" s="101"/>
      <c r="D7" s="101"/>
    </row>
    <row r="8" spans="1:16" ht="26.15" customHeight="1">
      <c r="A8" s="92" t="s">
        <v>100</v>
      </c>
      <c r="B8" s="93" t="s">
        <v>24</v>
      </c>
      <c r="C8" s="93" t="s">
        <v>23</v>
      </c>
      <c r="D8" s="93" t="s">
        <v>103</v>
      </c>
    </row>
    <row r="9" spans="1:16" ht="3" customHeight="1">
      <c r="A9" s="98"/>
      <c r="B9" s="99"/>
      <c r="C9" s="99"/>
      <c r="D9" s="99"/>
    </row>
    <row r="10" spans="1:16" ht="10.15" customHeight="1">
      <c r="A10" s="94" t="s">
        <v>101</v>
      </c>
      <c r="B10" s="95">
        <v>48.869956832143451</v>
      </c>
      <c r="C10" s="95">
        <v>59.799386426366354</v>
      </c>
      <c r="D10" s="95">
        <v>54.542323645239051</v>
      </c>
      <c r="E10" s="57"/>
      <c r="F10" s="58"/>
      <c r="G10" s="57"/>
    </row>
    <row r="11" spans="1:16" ht="10.15" customHeight="1">
      <c r="A11" s="94" t="s">
        <v>25</v>
      </c>
      <c r="B11" s="95">
        <v>50.883232919381939</v>
      </c>
      <c r="C11" s="95">
        <v>64.237149293467127</v>
      </c>
      <c r="D11" s="95">
        <v>57.562379645183761</v>
      </c>
      <c r="E11" s="57"/>
      <c r="F11" s="58"/>
      <c r="G11" s="57"/>
    </row>
    <row r="12" spans="1:16" ht="10.15" customHeight="1">
      <c r="A12" s="94" t="s">
        <v>102</v>
      </c>
      <c r="B12" s="95">
        <v>40.643272082863454</v>
      </c>
      <c r="C12" s="95">
        <v>55.422307166694729</v>
      </c>
      <c r="D12" s="95">
        <v>47.870259171735171</v>
      </c>
      <c r="E12" s="57"/>
      <c r="F12" s="57"/>
      <c r="G12" s="57"/>
    </row>
    <row r="13" spans="1:16" ht="10.15" customHeight="1">
      <c r="A13" s="96" t="s">
        <v>26</v>
      </c>
      <c r="B13" s="97">
        <v>45.79897801658629</v>
      </c>
      <c r="C13" s="97">
        <v>58.911628420123563</v>
      </c>
      <c r="D13" s="97">
        <v>52.395630360707344</v>
      </c>
      <c r="E13" s="57"/>
      <c r="F13" s="57"/>
      <c r="G13" s="57"/>
    </row>
    <row r="14" spans="1:16" ht="10.15" customHeight="1">
      <c r="A14" s="66" t="s">
        <v>372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</row>
    <row r="15" spans="1:16" ht="10.15" customHeight="1">
      <c r="A15" s="74" t="s">
        <v>110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4:L31"/>
  <sheetViews>
    <sheetView zoomScaleNormal="100" workbookViewId="0">
      <selection activeCell="A4" sqref="A4"/>
    </sheetView>
  </sheetViews>
  <sheetFormatPr defaultRowHeight="12.5"/>
  <sheetData>
    <row r="4" spans="1:12">
      <c r="A4" s="16" t="s">
        <v>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</row>
    <row r="5" spans="1:12">
      <c r="A5" s="302" t="s">
        <v>8</v>
      </c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2">
      <c r="A6" s="18" t="s">
        <v>49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30" spans="1:8" ht="10" customHeight="1">
      <c r="A30" s="4" t="s">
        <v>11</v>
      </c>
      <c r="B30" s="2"/>
      <c r="C30" s="2"/>
      <c r="D30" s="2"/>
      <c r="E30" s="2"/>
      <c r="F30" s="2"/>
      <c r="G30" s="2"/>
      <c r="H30" s="2"/>
    </row>
    <row r="31" spans="1:8" ht="10" customHeight="1">
      <c r="A31" s="1"/>
      <c r="B31" s="2"/>
      <c r="C31" s="2"/>
      <c r="D31" s="2"/>
      <c r="E31" s="2"/>
      <c r="F31" s="2"/>
      <c r="G31" s="2"/>
      <c r="H31" s="2"/>
    </row>
  </sheetData>
  <mergeCells count="1">
    <mergeCell ref="A5:L5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37"/>
  <sheetViews>
    <sheetView zoomScaleNormal="100" workbookViewId="0">
      <selection activeCell="A4" sqref="A4"/>
    </sheetView>
  </sheetViews>
  <sheetFormatPr defaultRowHeight="9"/>
  <cols>
    <col min="1" max="1" width="27.54296875" style="40" customWidth="1"/>
    <col min="2" max="9" width="8.7265625" style="41" customWidth="1"/>
    <col min="10" max="11" width="8.7265625" style="6" customWidth="1"/>
    <col min="12" max="12" width="0.81640625" style="6" customWidth="1"/>
    <col min="13" max="15" width="9.1796875" style="6"/>
    <col min="16" max="16" width="23.453125" style="6" customWidth="1"/>
    <col min="17" max="241" width="9.1796875" style="6"/>
    <col min="242" max="242" width="18.26953125" style="6" customWidth="1"/>
    <col min="243" max="245" width="8.7265625" style="6" customWidth="1"/>
    <col min="246" max="246" width="0.81640625" style="6" customWidth="1"/>
    <col min="247" max="249" width="8.7265625" style="6" customWidth="1"/>
    <col min="250" max="250" width="9.1796875" style="6"/>
    <col min="251" max="251" width="18.26953125" style="6" customWidth="1"/>
    <col min="252" max="254" width="8.7265625" style="6" customWidth="1"/>
    <col min="255" max="255" width="0.81640625" style="6" customWidth="1"/>
    <col min="256" max="258" width="8.7265625" style="6" customWidth="1"/>
    <col min="259" max="497" width="9.1796875" style="6"/>
    <col min="498" max="498" width="18.26953125" style="6" customWidth="1"/>
    <col min="499" max="501" width="8.7265625" style="6" customWidth="1"/>
    <col min="502" max="502" width="0.81640625" style="6" customWidth="1"/>
    <col min="503" max="505" width="8.7265625" style="6" customWidth="1"/>
    <col min="506" max="506" width="9.1796875" style="6"/>
    <col min="507" max="507" width="18.26953125" style="6" customWidth="1"/>
    <col min="508" max="510" width="8.7265625" style="6" customWidth="1"/>
    <col min="511" max="511" width="0.81640625" style="6" customWidth="1"/>
    <col min="512" max="514" width="8.7265625" style="6" customWidth="1"/>
    <col min="515" max="753" width="9.1796875" style="6"/>
    <col min="754" max="754" width="18.26953125" style="6" customWidth="1"/>
    <col min="755" max="757" width="8.7265625" style="6" customWidth="1"/>
    <col min="758" max="758" width="0.81640625" style="6" customWidth="1"/>
    <col min="759" max="761" width="8.7265625" style="6" customWidth="1"/>
    <col min="762" max="762" width="9.1796875" style="6"/>
    <col min="763" max="763" width="18.26953125" style="6" customWidth="1"/>
    <col min="764" max="766" width="8.7265625" style="6" customWidth="1"/>
    <col min="767" max="767" width="0.81640625" style="6" customWidth="1"/>
    <col min="768" max="770" width="8.7265625" style="6" customWidth="1"/>
    <col min="771" max="1009" width="9.1796875" style="6"/>
    <col min="1010" max="1010" width="18.26953125" style="6" customWidth="1"/>
    <col min="1011" max="1013" width="8.7265625" style="6" customWidth="1"/>
    <col min="1014" max="1014" width="0.81640625" style="6" customWidth="1"/>
    <col min="1015" max="1017" width="8.7265625" style="6" customWidth="1"/>
    <col min="1018" max="1018" width="9.1796875" style="6"/>
    <col min="1019" max="1019" width="18.26953125" style="6" customWidth="1"/>
    <col min="1020" max="1022" width="8.7265625" style="6" customWidth="1"/>
    <col min="1023" max="1023" width="0.81640625" style="6" customWidth="1"/>
    <col min="1024" max="1026" width="8.7265625" style="6" customWidth="1"/>
    <col min="1027" max="1265" width="9.1796875" style="6"/>
    <col min="1266" max="1266" width="18.26953125" style="6" customWidth="1"/>
    <col min="1267" max="1269" width="8.7265625" style="6" customWidth="1"/>
    <col min="1270" max="1270" width="0.81640625" style="6" customWidth="1"/>
    <col min="1271" max="1273" width="8.7265625" style="6" customWidth="1"/>
    <col min="1274" max="1274" width="9.1796875" style="6"/>
    <col min="1275" max="1275" width="18.26953125" style="6" customWidth="1"/>
    <col min="1276" max="1278" width="8.7265625" style="6" customWidth="1"/>
    <col min="1279" max="1279" width="0.81640625" style="6" customWidth="1"/>
    <col min="1280" max="1282" width="8.7265625" style="6" customWidth="1"/>
    <col min="1283" max="1521" width="9.1796875" style="6"/>
    <col min="1522" max="1522" width="18.26953125" style="6" customWidth="1"/>
    <col min="1523" max="1525" width="8.7265625" style="6" customWidth="1"/>
    <col min="1526" max="1526" width="0.81640625" style="6" customWidth="1"/>
    <col min="1527" max="1529" width="8.7265625" style="6" customWidth="1"/>
    <col min="1530" max="1530" width="9.1796875" style="6"/>
    <col min="1531" max="1531" width="18.26953125" style="6" customWidth="1"/>
    <col min="1532" max="1534" width="8.7265625" style="6" customWidth="1"/>
    <col min="1535" max="1535" width="0.81640625" style="6" customWidth="1"/>
    <col min="1536" max="1538" width="8.7265625" style="6" customWidth="1"/>
    <col min="1539" max="1777" width="9.1796875" style="6"/>
    <col min="1778" max="1778" width="18.26953125" style="6" customWidth="1"/>
    <col min="1779" max="1781" width="8.7265625" style="6" customWidth="1"/>
    <col min="1782" max="1782" width="0.81640625" style="6" customWidth="1"/>
    <col min="1783" max="1785" width="8.7265625" style="6" customWidth="1"/>
    <col min="1786" max="1786" width="9.1796875" style="6"/>
    <col min="1787" max="1787" width="18.26953125" style="6" customWidth="1"/>
    <col min="1788" max="1790" width="8.7265625" style="6" customWidth="1"/>
    <col min="1791" max="1791" width="0.81640625" style="6" customWidth="1"/>
    <col min="1792" max="1794" width="8.7265625" style="6" customWidth="1"/>
    <col min="1795" max="2033" width="9.1796875" style="6"/>
    <col min="2034" max="2034" width="18.26953125" style="6" customWidth="1"/>
    <col min="2035" max="2037" width="8.7265625" style="6" customWidth="1"/>
    <col min="2038" max="2038" width="0.81640625" style="6" customWidth="1"/>
    <col min="2039" max="2041" width="8.7265625" style="6" customWidth="1"/>
    <col min="2042" max="2042" width="9.1796875" style="6"/>
    <col min="2043" max="2043" width="18.26953125" style="6" customWidth="1"/>
    <col min="2044" max="2046" width="8.7265625" style="6" customWidth="1"/>
    <col min="2047" max="2047" width="0.81640625" style="6" customWidth="1"/>
    <col min="2048" max="2050" width="8.7265625" style="6" customWidth="1"/>
    <col min="2051" max="2289" width="9.1796875" style="6"/>
    <col min="2290" max="2290" width="18.26953125" style="6" customWidth="1"/>
    <col min="2291" max="2293" width="8.7265625" style="6" customWidth="1"/>
    <col min="2294" max="2294" width="0.81640625" style="6" customWidth="1"/>
    <col min="2295" max="2297" width="8.7265625" style="6" customWidth="1"/>
    <col min="2298" max="2298" width="9.1796875" style="6"/>
    <col min="2299" max="2299" width="18.26953125" style="6" customWidth="1"/>
    <col min="2300" max="2302" width="8.7265625" style="6" customWidth="1"/>
    <col min="2303" max="2303" width="0.81640625" style="6" customWidth="1"/>
    <col min="2304" max="2306" width="8.7265625" style="6" customWidth="1"/>
    <col min="2307" max="2545" width="9.1796875" style="6"/>
    <col min="2546" max="2546" width="18.26953125" style="6" customWidth="1"/>
    <col min="2547" max="2549" width="8.7265625" style="6" customWidth="1"/>
    <col min="2550" max="2550" width="0.81640625" style="6" customWidth="1"/>
    <col min="2551" max="2553" width="8.7265625" style="6" customWidth="1"/>
    <col min="2554" max="2554" width="9.1796875" style="6"/>
    <col min="2555" max="2555" width="18.26953125" style="6" customWidth="1"/>
    <col min="2556" max="2558" width="8.7265625" style="6" customWidth="1"/>
    <col min="2559" max="2559" width="0.81640625" style="6" customWidth="1"/>
    <col min="2560" max="2562" width="8.7265625" style="6" customWidth="1"/>
    <col min="2563" max="2801" width="9.1796875" style="6"/>
    <col min="2802" max="2802" width="18.26953125" style="6" customWidth="1"/>
    <col min="2803" max="2805" width="8.7265625" style="6" customWidth="1"/>
    <col min="2806" max="2806" width="0.81640625" style="6" customWidth="1"/>
    <col min="2807" max="2809" width="8.7265625" style="6" customWidth="1"/>
    <col min="2810" max="2810" width="9.1796875" style="6"/>
    <col min="2811" max="2811" width="18.26953125" style="6" customWidth="1"/>
    <col min="2812" max="2814" width="8.7265625" style="6" customWidth="1"/>
    <col min="2815" max="2815" width="0.81640625" style="6" customWidth="1"/>
    <col min="2816" max="2818" width="8.7265625" style="6" customWidth="1"/>
    <col min="2819" max="3057" width="9.1796875" style="6"/>
    <col min="3058" max="3058" width="18.26953125" style="6" customWidth="1"/>
    <col min="3059" max="3061" width="8.7265625" style="6" customWidth="1"/>
    <col min="3062" max="3062" width="0.81640625" style="6" customWidth="1"/>
    <col min="3063" max="3065" width="8.7265625" style="6" customWidth="1"/>
    <col min="3066" max="3066" width="9.1796875" style="6"/>
    <col min="3067" max="3067" width="18.26953125" style="6" customWidth="1"/>
    <col min="3068" max="3070" width="8.7265625" style="6" customWidth="1"/>
    <col min="3071" max="3071" width="0.81640625" style="6" customWidth="1"/>
    <col min="3072" max="3074" width="8.7265625" style="6" customWidth="1"/>
    <col min="3075" max="3313" width="9.1796875" style="6"/>
    <col min="3314" max="3314" width="18.26953125" style="6" customWidth="1"/>
    <col min="3315" max="3317" width="8.7265625" style="6" customWidth="1"/>
    <col min="3318" max="3318" width="0.81640625" style="6" customWidth="1"/>
    <col min="3319" max="3321" width="8.7265625" style="6" customWidth="1"/>
    <col min="3322" max="3322" width="9.1796875" style="6"/>
    <col min="3323" max="3323" width="18.26953125" style="6" customWidth="1"/>
    <col min="3324" max="3326" width="8.7265625" style="6" customWidth="1"/>
    <col min="3327" max="3327" width="0.81640625" style="6" customWidth="1"/>
    <col min="3328" max="3330" width="8.7265625" style="6" customWidth="1"/>
    <col min="3331" max="3569" width="9.1796875" style="6"/>
    <col min="3570" max="3570" width="18.26953125" style="6" customWidth="1"/>
    <col min="3571" max="3573" width="8.7265625" style="6" customWidth="1"/>
    <col min="3574" max="3574" width="0.81640625" style="6" customWidth="1"/>
    <col min="3575" max="3577" width="8.7265625" style="6" customWidth="1"/>
    <col min="3578" max="3578" width="9.1796875" style="6"/>
    <col min="3579" max="3579" width="18.26953125" style="6" customWidth="1"/>
    <col min="3580" max="3582" width="8.7265625" style="6" customWidth="1"/>
    <col min="3583" max="3583" width="0.81640625" style="6" customWidth="1"/>
    <col min="3584" max="3586" width="8.7265625" style="6" customWidth="1"/>
    <col min="3587" max="3825" width="9.1796875" style="6"/>
    <col min="3826" max="3826" width="18.26953125" style="6" customWidth="1"/>
    <col min="3827" max="3829" width="8.7265625" style="6" customWidth="1"/>
    <col min="3830" max="3830" width="0.81640625" style="6" customWidth="1"/>
    <col min="3831" max="3833" width="8.7265625" style="6" customWidth="1"/>
    <col min="3834" max="3834" width="9.1796875" style="6"/>
    <col min="3835" max="3835" width="18.26953125" style="6" customWidth="1"/>
    <col min="3836" max="3838" width="8.7265625" style="6" customWidth="1"/>
    <col min="3839" max="3839" width="0.81640625" style="6" customWidth="1"/>
    <col min="3840" max="3842" width="8.7265625" style="6" customWidth="1"/>
    <col min="3843" max="4081" width="9.1796875" style="6"/>
    <col min="4082" max="4082" width="18.26953125" style="6" customWidth="1"/>
    <col min="4083" max="4085" width="8.7265625" style="6" customWidth="1"/>
    <col min="4086" max="4086" width="0.81640625" style="6" customWidth="1"/>
    <col min="4087" max="4089" width="8.7265625" style="6" customWidth="1"/>
    <col min="4090" max="4090" width="9.1796875" style="6"/>
    <col min="4091" max="4091" width="18.26953125" style="6" customWidth="1"/>
    <col min="4092" max="4094" width="8.7265625" style="6" customWidth="1"/>
    <col min="4095" max="4095" width="0.81640625" style="6" customWidth="1"/>
    <col min="4096" max="4098" width="8.7265625" style="6" customWidth="1"/>
    <col min="4099" max="4337" width="9.1796875" style="6"/>
    <col min="4338" max="4338" width="18.26953125" style="6" customWidth="1"/>
    <col min="4339" max="4341" width="8.7265625" style="6" customWidth="1"/>
    <col min="4342" max="4342" width="0.81640625" style="6" customWidth="1"/>
    <col min="4343" max="4345" width="8.7265625" style="6" customWidth="1"/>
    <col min="4346" max="4346" width="9.1796875" style="6"/>
    <col min="4347" max="4347" width="18.26953125" style="6" customWidth="1"/>
    <col min="4348" max="4350" width="8.7265625" style="6" customWidth="1"/>
    <col min="4351" max="4351" width="0.81640625" style="6" customWidth="1"/>
    <col min="4352" max="4354" width="8.7265625" style="6" customWidth="1"/>
    <col min="4355" max="4593" width="9.1796875" style="6"/>
    <col min="4594" max="4594" width="18.26953125" style="6" customWidth="1"/>
    <col min="4595" max="4597" width="8.7265625" style="6" customWidth="1"/>
    <col min="4598" max="4598" width="0.81640625" style="6" customWidth="1"/>
    <col min="4599" max="4601" width="8.7265625" style="6" customWidth="1"/>
    <col min="4602" max="4602" width="9.1796875" style="6"/>
    <col min="4603" max="4603" width="18.26953125" style="6" customWidth="1"/>
    <col min="4604" max="4606" width="8.7265625" style="6" customWidth="1"/>
    <col min="4607" max="4607" width="0.81640625" style="6" customWidth="1"/>
    <col min="4608" max="4610" width="8.7265625" style="6" customWidth="1"/>
    <col min="4611" max="4849" width="9.1796875" style="6"/>
    <col min="4850" max="4850" width="18.26953125" style="6" customWidth="1"/>
    <col min="4851" max="4853" width="8.7265625" style="6" customWidth="1"/>
    <col min="4854" max="4854" width="0.81640625" style="6" customWidth="1"/>
    <col min="4855" max="4857" width="8.7265625" style="6" customWidth="1"/>
    <col min="4858" max="4858" width="9.1796875" style="6"/>
    <col min="4859" max="4859" width="18.26953125" style="6" customWidth="1"/>
    <col min="4860" max="4862" width="8.7265625" style="6" customWidth="1"/>
    <col min="4863" max="4863" width="0.81640625" style="6" customWidth="1"/>
    <col min="4864" max="4866" width="8.7265625" style="6" customWidth="1"/>
    <col min="4867" max="5105" width="9.1796875" style="6"/>
    <col min="5106" max="5106" width="18.26953125" style="6" customWidth="1"/>
    <col min="5107" max="5109" width="8.7265625" style="6" customWidth="1"/>
    <col min="5110" max="5110" width="0.81640625" style="6" customWidth="1"/>
    <col min="5111" max="5113" width="8.7265625" style="6" customWidth="1"/>
    <col min="5114" max="5114" width="9.1796875" style="6"/>
    <col min="5115" max="5115" width="18.26953125" style="6" customWidth="1"/>
    <col min="5116" max="5118" width="8.7265625" style="6" customWidth="1"/>
    <col min="5119" max="5119" width="0.81640625" style="6" customWidth="1"/>
    <col min="5120" max="5122" width="8.7265625" style="6" customWidth="1"/>
    <col min="5123" max="5361" width="9.1796875" style="6"/>
    <col min="5362" max="5362" width="18.26953125" style="6" customWidth="1"/>
    <col min="5363" max="5365" width="8.7265625" style="6" customWidth="1"/>
    <col min="5366" max="5366" width="0.81640625" style="6" customWidth="1"/>
    <col min="5367" max="5369" width="8.7265625" style="6" customWidth="1"/>
    <col min="5370" max="5370" width="9.1796875" style="6"/>
    <col min="5371" max="5371" width="18.26953125" style="6" customWidth="1"/>
    <col min="5372" max="5374" width="8.7265625" style="6" customWidth="1"/>
    <col min="5375" max="5375" width="0.81640625" style="6" customWidth="1"/>
    <col min="5376" max="5378" width="8.7265625" style="6" customWidth="1"/>
    <col min="5379" max="5617" width="9.1796875" style="6"/>
    <col min="5618" max="5618" width="18.26953125" style="6" customWidth="1"/>
    <col min="5619" max="5621" width="8.7265625" style="6" customWidth="1"/>
    <col min="5622" max="5622" width="0.81640625" style="6" customWidth="1"/>
    <col min="5623" max="5625" width="8.7265625" style="6" customWidth="1"/>
    <col min="5626" max="5626" width="9.1796875" style="6"/>
    <col min="5627" max="5627" width="18.26953125" style="6" customWidth="1"/>
    <col min="5628" max="5630" width="8.7265625" style="6" customWidth="1"/>
    <col min="5631" max="5631" width="0.81640625" style="6" customWidth="1"/>
    <col min="5632" max="5634" width="8.7265625" style="6" customWidth="1"/>
    <col min="5635" max="5873" width="9.1796875" style="6"/>
    <col min="5874" max="5874" width="18.26953125" style="6" customWidth="1"/>
    <col min="5875" max="5877" width="8.7265625" style="6" customWidth="1"/>
    <col min="5878" max="5878" width="0.81640625" style="6" customWidth="1"/>
    <col min="5879" max="5881" width="8.7265625" style="6" customWidth="1"/>
    <col min="5882" max="5882" width="9.1796875" style="6"/>
    <col min="5883" max="5883" width="18.26953125" style="6" customWidth="1"/>
    <col min="5884" max="5886" width="8.7265625" style="6" customWidth="1"/>
    <col min="5887" max="5887" width="0.81640625" style="6" customWidth="1"/>
    <col min="5888" max="5890" width="8.7265625" style="6" customWidth="1"/>
    <col min="5891" max="6129" width="9.1796875" style="6"/>
    <col min="6130" max="6130" width="18.26953125" style="6" customWidth="1"/>
    <col min="6131" max="6133" width="8.7265625" style="6" customWidth="1"/>
    <col min="6134" max="6134" width="0.81640625" style="6" customWidth="1"/>
    <col min="6135" max="6137" width="8.7265625" style="6" customWidth="1"/>
    <col min="6138" max="6138" width="9.1796875" style="6"/>
    <col min="6139" max="6139" width="18.26953125" style="6" customWidth="1"/>
    <col min="6140" max="6142" width="8.7265625" style="6" customWidth="1"/>
    <col min="6143" max="6143" width="0.81640625" style="6" customWidth="1"/>
    <col min="6144" max="6146" width="8.7265625" style="6" customWidth="1"/>
    <col min="6147" max="6385" width="9.1796875" style="6"/>
    <col min="6386" max="6386" width="18.26953125" style="6" customWidth="1"/>
    <col min="6387" max="6389" width="8.7265625" style="6" customWidth="1"/>
    <col min="6390" max="6390" width="0.81640625" style="6" customWidth="1"/>
    <col min="6391" max="6393" width="8.7265625" style="6" customWidth="1"/>
    <col min="6394" max="6394" width="9.1796875" style="6"/>
    <col min="6395" max="6395" width="18.26953125" style="6" customWidth="1"/>
    <col min="6396" max="6398" width="8.7265625" style="6" customWidth="1"/>
    <col min="6399" max="6399" width="0.81640625" style="6" customWidth="1"/>
    <col min="6400" max="6402" width="8.7265625" style="6" customWidth="1"/>
    <col min="6403" max="6641" width="9.1796875" style="6"/>
    <col min="6642" max="6642" width="18.26953125" style="6" customWidth="1"/>
    <col min="6643" max="6645" width="8.7265625" style="6" customWidth="1"/>
    <col min="6646" max="6646" width="0.81640625" style="6" customWidth="1"/>
    <col min="6647" max="6649" width="8.7265625" style="6" customWidth="1"/>
    <col min="6650" max="6650" width="9.1796875" style="6"/>
    <col min="6651" max="6651" width="18.26953125" style="6" customWidth="1"/>
    <col min="6652" max="6654" width="8.7265625" style="6" customWidth="1"/>
    <col min="6655" max="6655" width="0.81640625" style="6" customWidth="1"/>
    <col min="6656" max="6658" width="8.7265625" style="6" customWidth="1"/>
    <col min="6659" max="6897" width="9.1796875" style="6"/>
    <col min="6898" max="6898" width="18.26953125" style="6" customWidth="1"/>
    <col min="6899" max="6901" width="8.7265625" style="6" customWidth="1"/>
    <col min="6902" max="6902" width="0.81640625" style="6" customWidth="1"/>
    <col min="6903" max="6905" width="8.7265625" style="6" customWidth="1"/>
    <col min="6906" max="6906" width="9.1796875" style="6"/>
    <col min="6907" max="6907" width="18.26953125" style="6" customWidth="1"/>
    <col min="6908" max="6910" width="8.7265625" style="6" customWidth="1"/>
    <col min="6911" max="6911" width="0.81640625" style="6" customWidth="1"/>
    <col min="6912" max="6914" width="8.7265625" style="6" customWidth="1"/>
    <col min="6915" max="7153" width="9.1796875" style="6"/>
    <col min="7154" max="7154" width="18.26953125" style="6" customWidth="1"/>
    <col min="7155" max="7157" width="8.7265625" style="6" customWidth="1"/>
    <col min="7158" max="7158" width="0.81640625" style="6" customWidth="1"/>
    <col min="7159" max="7161" width="8.7265625" style="6" customWidth="1"/>
    <col min="7162" max="7162" width="9.1796875" style="6"/>
    <col min="7163" max="7163" width="18.26953125" style="6" customWidth="1"/>
    <col min="7164" max="7166" width="8.7265625" style="6" customWidth="1"/>
    <col min="7167" max="7167" width="0.81640625" style="6" customWidth="1"/>
    <col min="7168" max="7170" width="8.7265625" style="6" customWidth="1"/>
    <col min="7171" max="7409" width="9.1796875" style="6"/>
    <col min="7410" max="7410" width="18.26953125" style="6" customWidth="1"/>
    <col min="7411" max="7413" width="8.7265625" style="6" customWidth="1"/>
    <col min="7414" max="7414" width="0.81640625" style="6" customWidth="1"/>
    <col min="7415" max="7417" width="8.7265625" style="6" customWidth="1"/>
    <col min="7418" max="7418" width="9.1796875" style="6"/>
    <col min="7419" max="7419" width="18.26953125" style="6" customWidth="1"/>
    <col min="7420" max="7422" width="8.7265625" style="6" customWidth="1"/>
    <col min="7423" max="7423" width="0.81640625" style="6" customWidth="1"/>
    <col min="7424" max="7426" width="8.7265625" style="6" customWidth="1"/>
    <col min="7427" max="7665" width="9.1796875" style="6"/>
    <col min="7666" max="7666" width="18.26953125" style="6" customWidth="1"/>
    <col min="7667" max="7669" width="8.7265625" style="6" customWidth="1"/>
    <col min="7670" max="7670" width="0.81640625" style="6" customWidth="1"/>
    <col min="7671" max="7673" width="8.7265625" style="6" customWidth="1"/>
    <col min="7674" max="7674" width="9.1796875" style="6"/>
    <col min="7675" max="7675" width="18.26953125" style="6" customWidth="1"/>
    <col min="7676" max="7678" width="8.7265625" style="6" customWidth="1"/>
    <col min="7679" max="7679" width="0.81640625" style="6" customWidth="1"/>
    <col min="7680" max="7682" width="8.7265625" style="6" customWidth="1"/>
    <col min="7683" max="7921" width="9.1796875" style="6"/>
    <col min="7922" max="7922" width="18.26953125" style="6" customWidth="1"/>
    <col min="7923" max="7925" width="8.7265625" style="6" customWidth="1"/>
    <col min="7926" max="7926" width="0.81640625" style="6" customWidth="1"/>
    <col min="7927" max="7929" width="8.7265625" style="6" customWidth="1"/>
    <col min="7930" max="7930" width="9.1796875" style="6"/>
    <col min="7931" max="7931" width="18.26953125" style="6" customWidth="1"/>
    <col min="7932" max="7934" width="8.7265625" style="6" customWidth="1"/>
    <col min="7935" max="7935" width="0.81640625" style="6" customWidth="1"/>
    <col min="7936" max="7938" width="8.7265625" style="6" customWidth="1"/>
    <col min="7939" max="8177" width="9.1796875" style="6"/>
    <col min="8178" max="8178" width="18.26953125" style="6" customWidth="1"/>
    <col min="8179" max="8181" width="8.7265625" style="6" customWidth="1"/>
    <col min="8182" max="8182" width="0.81640625" style="6" customWidth="1"/>
    <col min="8183" max="8185" width="8.7265625" style="6" customWidth="1"/>
    <col min="8186" max="8186" width="9.1796875" style="6"/>
    <col min="8187" max="8187" width="18.26953125" style="6" customWidth="1"/>
    <col min="8188" max="8190" width="8.7265625" style="6" customWidth="1"/>
    <col min="8191" max="8191" width="0.81640625" style="6" customWidth="1"/>
    <col min="8192" max="8194" width="8.7265625" style="6" customWidth="1"/>
    <col min="8195" max="8433" width="9.1796875" style="6"/>
    <col min="8434" max="8434" width="18.26953125" style="6" customWidth="1"/>
    <col min="8435" max="8437" width="8.7265625" style="6" customWidth="1"/>
    <col min="8438" max="8438" width="0.81640625" style="6" customWidth="1"/>
    <col min="8439" max="8441" width="8.7265625" style="6" customWidth="1"/>
    <col min="8442" max="8442" width="9.1796875" style="6"/>
    <col min="8443" max="8443" width="18.26953125" style="6" customWidth="1"/>
    <col min="8444" max="8446" width="8.7265625" style="6" customWidth="1"/>
    <col min="8447" max="8447" width="0.81640625" style="6" customWidth="1"/>
    <col min="8448" max="8450" width="8.7265625" style="6" customWidth="1"/>
    <col min="8451" max="8689" width="9.1796875" style="6"/>
    <col min="8690" max="8690" width="18.26953125" style="6" customWidth="1"/>
    <col min="8691" max="8693" width="8.7265625" style="6" customWidth="1"/>
    <col min="8694" max="8694" width="0.81640625" style="6" customWidth="1"/>
    <col min="8695" max="8697" width="8.7265625" style="6" customWidth="1"/>
    <col min="8698" max="8698" width="9.1796875" style="6"/>
    <col min="8699" max="8699" width="18.26953125" style="6" customWidth="1"/>
    <col min="8700" max="8702" width="8.7265625" style="6" customWidth="1"/>
    <col min="8703" max="8703" width="0.81640625" style="6" customWidth="1"/>
    <col min="8704" max="8706" width="8.7265625" style="6" customWidth="1"/>
    <col min="8707" max="8945" width="9.1796875" style="6"/>
    <col min="8946" max="8946" width="18.26953125" style="6" customWidth="1"/>
    <col min="8947" max="8949" width="8.7265625" style="6" customWidth="1"/>
    <col min="8950" max="8950" width="0.81640625" style="6" customWidth="1"/>
    <col min="8951" max="8953" width="8.7265625" style="6" customWidth="1"/>
    <col min="8954" max="8954" width="9.1796875" style="6"/>
    <col min="8955" max="8955" width="18.26953125" style="6" customWidth="1"/>
    <col min="8956" max="8958" width="8.7265625" style="6" customWidth="1"/>
    <col min="8959" max="8959" width="0.81640625" style="6" customWidth="1"/>
    <col min="8960" max="8962" width="8.7265625" style="6" customWidth="1"/>
    <col min="8963" max="9201" width="9.1796875" style="6"/>
    <col min="9202" max="9202" width="18.26953125" style="6" customWidth="1"/>
    <col min="9203" max="9205" width="8.7265625" style="6" customWidth="1"/>
    <col min="9206" max="9206" width="0.81640625" style="6" customWidth="1"/>
    <col min="9207" max="9209" width="8.7265625" style="6" customWidth="1"/>
    <col min="9210" max="9210" width="9.1796875" style="6"/>
    <col min="9211" max="9211" width="18.26953125" style="6" customWidth="1"/>
    <col min="9212" max="9214" width="8.7265625" style="6" customWidth="1"/>
    <col min="9215" max="9215" width="0.81640625" style="6" customWidth="1"/>
    <col min="9216" max="9218" width="8.7265625" style="6" customWidth="1"/>
    <col min="9219" max="9457" width="9.1796875" style="6"/>
    <col min="9458" max="9458" width="18.26953125" style="6" customWidth="1"/>
    <col min="9459" max="9461" width="8.7265625" style="6" customWidth="1"/>
    <col min="9462" max="9462" width="0.81640625" style="6" customWidth="1"/>
    <col min="9463" max="9465" width="8.7265625" style="6" customWidth="1"/>
    <col min="9466" max="9466" width="9.1796875" style="6"/>
    <col min="9467" max="9467" width="18.26953125" style="6" customWidth="1"/>
    <col min="9468" max="9470" width="8.7265625" style="6" customWidth="1"/>
    <col min="9471" max="9471" width="0.81640625" style="6" customWidth="1"/>
    <col min="9472" max="9474" width="8.7265625" style="6" customWidth="1"/>
    <col min="9475" max="9713" width="9.1796875" style="6"/>
    <col min="9714" max="9714" width="18.26953125" style="6" customWidth="1"/>
    <col min="9715" max="9717" width="8.7265625" style="6" customWidth="1"/>
    <col min="9718" max="9718" width="0.81640625" style="6" customWidth="1"/>
    <col min="9719" max="9721" width="8.7265625" style="6" customWidth="1"/>
    <col min="9722" max="9722" width="9.1796875" style="6"/>
    <col min="9723" max="9723" width="18.26953125" style="6" customWidth="1"/>
    <col min="9724" max="9726" width="8.7265625" style="6" customWidth="1"/>
    <col min="9727" max="9727" width="0.81640625" style="6" customWidth="1"/>
    <col min="9728" max="9730" width="8.7265625" style="6" customWidth="1"/>
    <col min="9731" max="9969" width="9.1796875" style="6"/>
    <col min="9970" max="9970" width="18.26953125" style="6" customWidth="1"/>
    <col min="9971" max="9973" width="8.7265625" style="6" customWidth="1"/>
    <col min="9974" max="9974" width="0.81640625" style="6" customWidth="1"/>
    <col min="9975" max="9977" width="8.7265625" style="6" customWidth="1"/>
    <col min="9978" max="9978" width="9.1796875" style="6"/>
    <col min="9979" max="9979" width="18.26953125" style="6" customWidth="1"/>
    <col min="9980" max="9982" width="8.7265625" style="6" customWidth="1"/>
    <col min="9983" max="9983" width="0.81640625" style="6" customWidth="1"/>
    <col min="9984" max="9986" width="8.7265625" style="6" customWidth="1"/>
    <col min="9987" max="10225" width="9.1796875" style="6"/>
    <col min="10226" max="10226" width="18.26953125" style="6" customWidth="1"/>
    <col min="10227" max="10229" width="8.7265625" style="6" customWidth="1"/>
    <col min="10230" max="10230" width="0.81640625" style="6" customWidth="1"/>
    <col min="10231" max="10233" width="8.7265625" style="6" customWidth="1"/>
    <col min="10234" max="10234" width="9.1796875" style="6"/>
    <col min="10235" max="10235" width="18.26953125" style="6" customWidth="1"/>
    <col min="10236" max="10238" width="8.7265625" style="6" customWidth="1"/>
    <col min="10239" max="10239" width="0.81640625" style="6" customWidth="1"/>
    <col min="10240" max="10242" width="8.7265625" style="6" customWidth="1"/>
    <col min="10243" max="10481" width="9.1796875" style="6"/>
    <col min="10482" max="10482" width="18.26953125" style="6" customWidth="1"/>
    <col min="10483" max="10485" width="8.7265625" style="6" customWidth="1"/>
    <col min="10486" max="10486" width="0.81640625" style="6" customWidth="1"/>
    <col min="10487" max="10489" width="8.7265625" style="6" customWidth="1"/>
    <col min="10490" max="10490" width="9.1796875" style="6"/>
    <col min="10491" max="10491" width="18.26953125" style="6" customWidth="1"/>
    <col min="10492" max="10494" width="8.7265625" style="6" customWidth="1"/>
    <col min="10495" max="10495" width="0.81640625" style="6" customWidth="1"/>
    <col min="10496" max="10498" width="8.7265625" style="6" customWidth="1"/>
    <col min="10499" max="10737" width="9.1796875" style="6"/>
    <col min="10738" max="10738" width="18.26953125" style="6" customWidth="1"/>
    <col min="10739" max="10741" width="8.7265625" style="6" customWidth="1"/>
    <col min="10742" max="10742" width="0.81640625" style="6" customWidth="1"/>
    <col min="10743" max="10745" width="8.7265625" style="6" customWidth="1"/>
    <col min="10746" max="10746" width="9.1796875" style="6"/>
    <col min="10747" max="10747" width="18.26953125" style="6" customWidth="1"/>
    <col min="10748" max="10750" width="8.7265625" style="6" customWidth="1"/>
    <col min="10751" max="10751" width="0.81640625" style="6" customWidth="1"/>
    <col min="10752" max="10754" width="8.7265625" style="6" customWidth="1"/>
    <col min="10755" max="10993" width="9.1796875" style="6"/>
    <col min="10994" max="10994" width="18.26953125" style="6" customWidth="1"/>
    <col min="10995" max="10997" width="8.7265625" style="6" customWidth="1"/>
    <col min="10998" max="10998" width="0.81640625" style="6" customWidth="1"/>
    <col min="10999" max="11001" width="8.7265625" style="6" customWidth="1"/>
    <col min="11002" max="11002" width="9.1796875" style="6"/>
    <col min="11003" max="11003" width="18.26953125" style="6" customWidth="1"/>
    <col min="11004" max="11006" width="8.7265625" style="6" customWidth="1"/>
    <col min="11007" max="11007" width="0.81640625" style="6" customWidth="1"/>
    <col min="11008" max="11010" width="8.7265625" style="6" customWidth="1"/>
    <col min="11011" max="11249" width="9.1796875" style="6"/>
    <col min="11250" max="11250" width="18.26953125" style="6" customWidth="1"/>
    <col min="11251" max="11253" width="8.7265625" style="6" customWidth="1"/>
    <col min="11254" max="11254" width="0.81640625" style="6" customWidth="1"/>
    <col min="11255" max="11257" width="8.7265625" style="6" customWidth="1"/>
    <col min="11258" max="11258" width="9.1796875" style="6"/>
    <col min="11259" max="11259" width="18.26953125" style="6" customWidth="1"/>
    <col min="11260" max="11262" width="8.7265625" style="6" customWidth="1"/>
    <col min="11263" max="11263" width="0.81640625" style="6" customWidth="1"/>
    <col min="11264" max="11266" width="8.7265625" style="6" customWidth="1"/>
    <col min="11267" max="11505" width="9.1796875" style="6"/>
    <col min="11506" max="11506" width="18.26953125" style="6" customWidth="1"/>
    <col min="11507" max="11509" width="8.7265625" style="6" customWidth="1"/>
    <col min="11510" max="11510" width="0.81640625" style="6" customWidth="1"/>
    <col min="11511" max="11513" width="8.7265625" style="6" customWidth="1"/>
    <col min="11514" max="11514" width="9.1796875" style="6"/>
    <col min="11515" max="11515" width="18.26953125" style="6" customWidth="1"/>
    <col min="11516" max="11518" width="8.7265625" style="6" customWidth="1"/>
    <col min="11519" max="11519" width="0.81640625" style="6" customWidth="1"/>
    <col min="11520" max="11522" width="8.7265625" style="6" customWidth="1"/>
    <col min="11523" max="11761" width="9.1796875" style="6"/>
    <col min="11762" max="11762" width="18.26953125" style="6" customWidth="1"/>
    <col min="11763" max="11765" width="8.7265625" style="6" customWidth="1"/>
    <col min="11766" max="11766" width="0.81640625" style="6" customWidth="1"/>
    <col min="11767" max="11769" width="8.7265625" style="6" customWidth="1"/>
    <col min="11770" max="11770" width="9.1796875" style="6"/>
    <col min="11771" max="11771" width="18.26953125" style="6" customWidth="1"/>
    <col min="11772" max="11774" width="8.7265625" style="6" customWidth="1"/>
    <col min="11775" max="11775" width="0.81640625" style="6" customWidth="1"/>
    <col min="11776" max="11778" width="8.7265625" style="6" customWidth="1"/>
    <col min="11779" max="12017" width="9.1796875" style="6"/>
    <col min="12018" max="12018" width="18.26953125" style="6" customWidth="1"/>
    <col min="12019" max="12021" width="8.7265625" style="6" customWidth="1"/>
    <col min="12022" max="12022" width="0.81640625" style="6" customWidth="1"/>
    <col min="12023" max="12025" width="8.7265625" style="6" customWidth="1"/>
    <col min="12026" max="12026" width="9.1796875" style="6"/>
    <col min="12027" max="12027" width="18.26953125" style="6" customWidth="1"/>
    <col min="12028" max="12030" width="8.7265625" style="6" customWidth="1"/>
    <col min="12031" max="12031" width="0.81640625" style="6" customWidth="1"/>
    <col min="12032" max="12034" width="8.7265625" style="6" customWidth="1"/>
    <col min="12035" max="12273" width="9.1796875" style="6"/>
    <col min="12274" max="12274" width="18.26953125" style="6" customWidth="1"/>
    <col min="12275" max="12277" width="8.7265625" style="6" customWidth="1"/>
    <col min="12278" max="12278" width="0.81640625" style="6" customWidth="1"/>
    <col min="12279" max="12281" width="8.7265625" style="6" customWidth="1"/>
    <col min="12282" max="12282" width="9.1796875" style="6"/>
    <col min="12283" max="12283" width="18.26953125" style="6" customWidth="1"/>
    <col min="12284" max="12286" width="8.7265625" style="6" customWidth="1"/>
    <col min="12287" max="12287" width="0.81640625" style="6" customWidth="1"/>
    <col min="12288" max="12290" width="8.7265625" style="6" customWidth="1"/>
    <col min="12291" max="12529" width="9.1796875" style="6"/>
    <col min="12530" max="12530" width="18.26953125" style="6" customWidth="1"/>
    <col min="12531" max="12533" width="8.7265625" style="6" customWidth="1"/>
    <col min="12534" max="12534" width="0.81640625" style="6" customWidth="1"/>
    <col min="12535" max="12537" width="8.7265625" style="6" customWidth="1"/>
    <col min="12538" max="12538" width="9.1796875" style="6"/>
    <col min="12539" max="12539" width="18.26953125" style="6" customWidth="1"/>
    <col min="12540" max="12542" width="8.7265625" style="6" customWidth="1"/>
    <col min="12543" max="12543" width="0.81640625" style="6" customWidth="1"/>
    <col min="12544" max="12546" width="8.7265625" style="6" customWidth="1"/>
    <col min="12547" max="12785" width="9.1796875" style="6"/>
    <col min="12786" max="12786" width="18.26953125" style="6" customWidth="1"/>
    <col min="12787" max="12789" width="8.7265625" style="6" customWidth="1"/>
    <col min="12790" max="12790" width="0.81640625" style="6" customWidth="1"/>
    <col min="12791" max="12793" width="8.7265625" style="6" customWidth="1"/>
    <col min="12794" max="12794" width="9.1796875" style="6"/>
    <col min="12795" max="12795" width="18.26953125" style="6" customWidth="1"/>
    <col min="12796" max="12798" width="8.7265625" style="6" customWidth="1"/>
    <col min="12799" max="12799" width="0.81640625" style="6" customWidth="1"/>
    <col min="12800" max="12802" width="8.7265625" style="6" customWidth="1"/>
    <col min="12803" max="13041" width="9.1796875" style="6"/>
    <col min="13042" max="13042" width="18.26953125" style="6" customWidth="1"/>
    <col min="13043" max="13045" width="8.7265625" style="6" customWidth="1"/>
    <col min="13046" max="13046" width="0.81640625" style="6" customWidth="1"/>
    <col min="13047" max="13049" width="8.7265625" style="6" customWidth="1"/>
    <col min="13050" max="13050" width="9.1796875" style="6"/>
    <col min="13051" max="13051" width="18.26953125" style="6" customWidth="1"/>
    <col min="13052" max="13054" width="8.7265625" style="6" customWidth="1"/>
    <col min="13055" max="13055" width="0.81640625" style="6" customWidth="1"/>
    <col min="13056" max="13058" width="8.7265625" style="6" customWidth="1"/>
    <col min="13059" max="13297" width="9.1796875" style="6"/>
    <col min="13298" max="13298" width="18.26953125" style="6" customWidth="1"/>
    <col min="13299" max="13301" width="8.7265625" style="6" customWidth="1"/>
    <col min="13302" max="13302" width="0.81640625" style="6" customWidth="1"/>
    <col min="13303" max="13305" width="8.7265625" style="6" customWidth="1"/>
    <col min="13306" max="13306" width="9.1796875" style="6"/>
    <col min="13307" max="13307" width="18.26953125" style="6" customWidth="1"/>
    <col min="13308" max="13310" width="8.7265625" style="6" customWidth="1"/>
    <col min="13311" max="13311" width="0.81640625" style="6" customWidth="1"/>
    <col min="13312" max="13314" width="8.7265625" style="6" customWidth="1"/>
    <col min="13315" max="13553" width="9.1796875" style="6"/>
    <col min="13554" max="13554" width="18.26953125" style="6" customWidth="1"/>
    <col min="13555" max="13557" width="8.7265625" style="6" customWidth="1"/>
    <col min="13558" max="13558" width="0.81640625" style="6" customWidth="1"/>
    <col min="13559" max="13561" width="8.7265625" style="6" customWidth="1"/>
    <col min="13562" max="13562" width="9.1796875" style="6"/>
    <col min="13563" max="13563" width="18.26953125" style="6" customWidth="1"/>
    <col min="13564" max="13566" width="8.7265625" style="6" customWidth="1"/>
    <col min="13567" max="13567" width="0.81640625" style="6" customWidth="1"/>
    <col min="13568" max="13570" width="8.7265625" style="6" customWidth="1"/>
    <col min="13571" max="13809" width="9.1796875" style="6"/>
    <col min="13810" max="13810" width="18.26953125" style="6" customWidth="1"/>
    <col min="13811" max="13813" width="8.7265625" style="6" customWidth="1"/>
    <col min="13814" max="13814" width="0.81640625" style="6" customWidth="1"/>
    <col min="13815" max="13817" width="8.7265625" style="6" customWidth="1"/>
    <col min="13818" max="13818" width="9.1796875" style="6"/>
    <col min="13819" max="13819" width="18.26953125" style="6" customWidth="1"/>
    <col min="13820" max="13822" width="8.7265625" style="6" customWidth="1"/>
    <col min="13823" max="13823" width="0.81640625" style="6" customWidth="1"/>
    <col min="13824" max="13826" width="8.7265625" style="6" customWidth="1"/>
    <col min="13827" max="14065" width="9.1796875" style="6"/>
    <col min="14066" max="14066" width="18.26953125" style="6" customWidth="1"/>
    <col min="14067" max="14069" width="8.7265625" style="6" customWidth="1"/>
    <col min="14070" max="14070" width="0.81640625" style="6" customWidth="1"/>
    <col min="14071" max="14073" width="8.7265625" style="6" customWidth="1"/>
    <col min="14074" max="14074" width="9.1796875" style="6"/>
    <col min="14075" max="14075" width="18.26953125" style="6" customWidth="1"/>
    <col min="14076" max="14078" width="8.7265625" style="6" customWidth="1"/>
    <col min="14079" max="14079" width="0.81640625" style="6" customWidth="1"/>
    <col min="14080" max="14082" width="8.7265625" style="6" customWidth="1"/>
    <col min="14083" max="14321" width="9.1796875" style="6"/>
    <col min="14322" max="14322" width="18.26953125" style="6" customWidth="1"/>
    <col min="14323" max="14325" width="8.7265625" style="6" customWidth="1"/>
    <col min="14326" max="14326" width="0.81640625" style="6" customWidth="1"/>
    <col min="14327" max="14329" width="8.7265625" style="6" customWidth="1"/>
    <col min="14330" max="14330" width="9.1796875" style="6"/>
    <col min="14331" max="14331" width="18.26953125" style="6" customWidth="1"/>
    <col min="14332" max="14334" width="8.7265625" style="6" customWidth="1"/>
    <col min="14335" max="14335" width="0.81640625" style="6" customWidth="1"/>
    <col min="14336" max="14338" width="8.7265625" style="6" customWidth="1"/>
    <col min="14339" max="14577" width="9.1796875" style="6"/>
    <col min="14578" max="14578" width="18.26953125" style="6" customWidth="1"/>
    <col min="14579" max="14581" width="8.7265625" style="6" customWidth="1"/>
    <col min="14582" max="14582" width="0.81640625" style="6" customWidth="1"/>
    <col min="14583" max="14585" width="8.7265625" style="6" customWidth="1"/>
    <col min="14586" max="14586" width="9.1796875" style="6"/>
    <col min="14587" max="14587" width="18.26953125" style="6" customWidth="1"/>
    <col min="14588" max="14590" width="8.7265625" style="6" customWidth="1"/>
    <col min="14591" max="14591" width="0.81640625" style="6" customWidth="1"/>
    <col min="14592" max="14594" width="8.7265625" style="6" customWidth="1"/>
    <col min="14595" max="14833" width="9.1796875" style="6"/>
    <col min="14834" max="14834" width="18.26953125" style="6" customWidth="1"/>
    <col min="14835" max="14837" width="8.7265625" style="6" customWidth="1"/>
    <col min="14838" max="14838" width="0.81640625" style="6" customWidth="1"/>
    <col min="14839" max="14841" width="8.7265625" style="6" customWidth="1"/>
    <col min="14842" max="14842" width="9.1796875" style="6"/>
    <col min="14843" max="14843" width="18.26953125" style="6" customWidth="1"/>
    <col min="14844" max="14846" width="8.7265625" style="6" customWidth="1"/>
    <col min="14847" max="14847" width="0.81640625" style="6" customWidth="1"/>
    <col min="14848" max="14850" width="8.7265625" style="6" customWidth="1"/>
    <col min="14851" max="15089" width="9.1796875" style="6"/>
    <col min="15090" max="15090" width="18.26953125" style="6" customWidth="1"/>
    <col min="15091" max="15093" width="8.7265625" style="6" customWidth="1"/>
    <col min="15094" max="15094" width="0.81640625" style="6" customWidth="1"/>
    <col min="15095" max="15097" width="8.7265625" style="6" customWidth="1"/>
    <col min="15098" max="15098" width="9.1796875" style="6"/>
    <col min="15099" max="15099" width="18.26953125" style="6" customWidth="1"/>
    <col min="15100" max="15102" width="8.7265625" style="6" customWidth="1"/>
    <col min="15103" max="15103" width="0.81640625" style="6" customWidth="1"/>
    <col min="15104" max="15106" width="8.7265625" style="6" customWidth="1"/>
    <col min="15107" max="15345" width="9.1796875" style="6"/>
    <col min="15346" max="15346" width="18.26953125" style="6" customWidth="1"/>
    <col min="15347" max="15349" width="8.7265625" style="6" customWidth="1"/>
    <col min="15350" max="15350" width="0.81640625" style="6" customWidth="1"/>
    <col min="15351" max="15353" width="8.7265625" style="6" customWidth="1"/>
    <col min="15354" max="15354" width="9.1796875" style="6"/>
    <col min="15355" max="15355" width="18.26953125" style="6" customWidth="1"/>
    <col min="15356" max="15358" width="8.7265625" style="6" customWidth="1"/>
    <col min="15359" max="15359" width="0.81640625" style="6" customWidth="1"/>
    <col min="15360" max="15362" width="8.7265625" style="6" customWidth="1"/>
    <col min="15363" max="15601" width="9.1796875" style="6"/>
    <col min="15602" max="15602" width="18.26953125" style="6" customWidth="1"/>
    <col min="15603" max="15605" width="8.7265625" style="6" customWidth="1"/>
    <col min="15606" max="15606" width="0.81640625" style="6" customWidth="1"/>
    <col min="15607" max="15609" width="8.7265625" style="6" customWidth="1"/>
    <col min="15610" max="15610" width="9.1796875" style="6"/>
    <col min="15611" max="15611" width="18.26953125" style="6" customWidth="1"/>
    <col min="15612" max="15614" width="8.7265625" style="6" customWidth="1"/>
    <col min="15615" max="15615" width="0.81640625" style="6" customWidth="1"/>
    <col min="15616" max="15618" width="8.7265625" style="6" customWidth="1"/>
    <col min="15619" max="15857" width="9.1796875" style="6"/>
    <col min="15858" max="15858" width="18.26953125" style="6" customWidth="1"/>
    <col min="15859" max="15861" width="8.7265625" style="6" customWidth="1"/>
    <col min="15862" max="15862" width="0.81640625" style="6" customWidth="1"/>
    <col min="15863" max="15865" width="8.7265625" style="6" customWidth="1"/>
    <col min="15866" max="15866" width="9.1796875" style="6"/>
    <col min="15867" max="15867" width="18.26953125" style="6" customWidth="1"/>
    <col min="15868" max="15870" width="8.7265625" style="6" customWidth="1"/>
    <col min="15871" max="15871" width="0.81640625" style="6" customWidth="1"/>
    <col min="15872" max="15874" width="8.7265625" style="6" customWidth="1"/>
    <col min="15875" max="16113" width="9.1796875" style="6"/>
    <col min="16114" max="16114" width="18.26953125" style="6" customWidth="1"/>
    <col min="16115" max="16117" width="8.7265625" style="6" customWidth="1"/>
    <col min="16118" max="16118" width="0.81640625" style="6" customWidth="1"/>
    <col min="16119" max="16121" width="8.7265625" style="6" customWidth="1"/>
    <col min="16122" max="16122" width="9.1796875" style="6"/>
    <col min="16123" max="16123" width="18.26953125" style="6" customWidth="1"/>
    <col min="16124" max="16126" width="8.7265625" style="6" customWidth="1"/>
    <col min="16127" max="16127" width="0.81640625" style="6" customWidth="1"/>
    <col min="16128" max="16130" width="8.7265625" style="6" customWidth="1"/>
    <col min="16131" max="16384" width="9.1796875" style="6"/>
  </cols>
  <sheetData>
    <row r="1" spans="1:14" s="20" customFormat="1" ht="12.75" customHeight="1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spans="1:14" s="20" customFormat="1" ht="12.75" customHeight="1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</row>
    <row r="3" spans="1:14" s="23" customFormat="1" ht="11.5">
      <c r="A3" s="21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</row>
    <row r="4" spans="1:14" s="3" customFormat="1" ht="12" customHeight="1">
      <c r="A4" s="16" t="s">
        <v>22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</row>
    <row r="5" spans="1:14" s="24" customFormat="1" ht="12" customHeight="1">
      <c r="A5" s="302" t="s">
        <v>8</v>
      </c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</row>
    <row r="6" spans="1:14" s="25" customFormat="1" ht="12" customHeight="1">
      <c r="A6" s="18" t="s">
        <v>10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4" s="27" customFormat="1" ht="6" customHeight="1">
      <c r="A7" s="26"/>
      <c r="J7" s="26"/>
      <c r="K7" s="26"/>
    </row>
    <row r="8" spans="1:14" s="29" customFormat="1">
      <c r="A8" s="305" t="s">
        <v>13</v>
      </c>
      <c r="B8" s="308" t="s">
        <v>14</v>
      </c>
      <c r="C8" s="308"/>
      <c r="D8" s="308"/>
      <c r="E8" s="308"/>
      <c r="F8" s="308"/>
      <c r="G8" s="308"/>
      <c r="H8" s="308"/>
      <c r="I8" s="308"/>
      <c r="J8" s="308"/>
      <c r="K8" s="308"/>
      <c r="L8" s="28"/>
    </row>
    <row r="9" spans="1:14" s="29" customFormat="1">
      <c r="A9" s="306"/>
      <c r="B9" s="52" t="s">
        <v>2</v>
      </c>
      <c r="C9" s="52"/>
      <c r="D9" s="52" t="s">
        <v>4</v>
      </c>
      <c r="E9" s="52"/>
      <c r="F9" s="52" t="s">
        <v>5</v>
      </c>
      <c r="G9" s="52"/>
      <c r="H9" s="309" t="s">
        <v>6</v>
      </c>
      <c r="I9" s="309"/>
      <c r="J9" s="309" t="s">
        <v>50</v>
      </c>
      <c r="K9" s="309"/>
      <c r="L9" s="30"/>
    </row>
    <row r="10" spans="1:14">
      <c r="A10" s="307"/>
      <c r="B10" s="31" t="s">
        <v>15</v>
      </c>
      <c r="C10" s="31" t="s">
        <v>16</v>
      </c>
      <c r="D10" s="31" t="s">
        <v>15</v>
      </c>
      <c r="E10" s="31" t="s">
        <v>16</v>
      </c>
      <c r="F10" s="31" t="s">
        <v>15</v>
      </c>
      <c r="G10" s="31" t="s">
        <v>16</v>
      </c>
      <c r="H10" s="31" t="s">
        <v>15</v>
      </c>
      <c r="I10" s="31" t="s">
        <v>16</v>
      </c>
      <c r="J10" s="31" t="s">
        <v>15</v>
      </c>
      <c r="K10" s="31" t="s">
        <v>16</v>
      </c>
      <c r="L10" s="30"/>
    </row>
    <row r="11" spans="1:14" ht="3" customHeight="1">
      <c r="A11" s="32"/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0"/>
    </row>
    <row r="12" spans="1:14" s="29" customFormat="1">
      <c r="A12" s="34" t="s">
        <v>17</v>
      </c>
      <c r="B12" s="35">
        <v>15.3</v>
      </c>
      <c r="C12" s="35">
        <v>16.899999999999999</v>
      </c>
      <c r="D12" s="35">
        <v>15.8</v>
      </c>
      <c r="E12" s="35">
        <v>16.899999999999999</v>
      </c>
      <c r="F12" s="36">
        <v>15.9</v>
      </c>
      <c r="G12" s="36">
        <v>17.600000000000001</v>
      </c>
      <c r="H12" s="36">
        <v>16.7</v>
      </c>
      <c r="I12" s="36">
        <v>17.899999999999999</v>
      </c>
      <c r="J12" s="36">
        <v>17.600000000000001</v>
      </c>
      <c r="K12" s="36">
        <v>18.600000000000001</v>
      </c>
      <c r="L12" s="37"/>
    </row>
    <row r="13" spans="1:14" s="29" customFormat="1">
      <c r="A13" s="34" t="s">
        <v>44</v>
      </c>
      <c r="B13" s="35">
        <v>41.6</v>
      </c>
      <c r="C13" s="35">
        <v>21.1</v>
      </c>
      <c r="D13" s="35">
        <v>40.5</v>
      </c>
      <c r="E13" s="35">
        <v>20.9</v>
      </c>
      <c r="F13" s="36">
        <v>40.4</v>
      </c>
      <c r="G13" s="36">
        <v>20.2</v>
      </c>
      <c r="H13" s="36">
        <v>39.9</v>
      </c>
      <c r="I13" s="36">
        <v>20.3</v>
      </c>
      <c r="J13" s="36">
        <v>39.200000000000003</v>
      </c>
      <c r="K13" s="36">
        <v>19.100000000000001</v>
      </c>
      <c r="L13" s="37"/>
      <c r="M13" s="36"/>
      <c r="N13" s="36"/>
    </row>
    <row r="14" spans="1:14" s="29" customFormat="1">
      <c r="A14" s="34" t="s">
        <v>18</v>
      </c>
      <c r="B14" s="36">
        <v>33.4</v>
      </c>
      <c r="C14" s="36">
        <v>34.1</v>
      </c>
      <c r="D14" s="36">
        <v>33.9</v>
      </c>
      <c r="E14" s="36">
        <v>34.6</v>
      </c>
      <c r="F14" s="36">
        <v>34.5</v>
      </c>
      <c r="G14" s="36">
        <v>36.1</v>
      </c>
      <c r="H14" s="36">
        <v>34</v>
      </c>
      <c r="I14" s="36">
        <v>36.5</v>
      </c>
      <c r="J14" s="36">
        <v>33.799999999999997</v>
      </c>
      <c r="K14" s="36">
        <v>36</v>
      </c>
      <c r="L14" s="38"/>
    </row>
    <row r="15" spans="1:14" s="29" customFormat="1">
      <c r="A15" s="34" t="s">
        <v>19</v>
      </c>
      <c r="B15" s="36">
        <v>9.6999999999999993</v>
      </c>
      <c r="C15" s="36">
        <v>28</v>
      </c>
      <c r="D15" s="36">
        <v>9.8000000000000007</v>
      </c>
      <c r="E15" s="36">
        <v>27.5</v>
      </c>
      <c r="F15" s="36">
        <v>9.1999999999999993</v>
      </c>
      <c r="G15" s="36">
        <v>26.1</v>
      </c>
      <c r="H15" s="36">
        <v>9.4</v>
      </c>
      <c r="I15" s="36">
        <v>25.3</v>
      </c>
      <c r="J15" s="36">
        <v>9.4</v>
      </c>
      <c r="K15" s="36">
        <v>26.3</v>
      </c>
    </row>
    <row r="16" spans="1:14" s="29" customFormat="1" ht="3" customHeight="1">
      <c r="A16" s="39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8"/>
    </row>
    <row r="17" spans="1:24" s="29" customFormat="1" ht="3" customHeight="1">
      <c r="A17" s="6"/>
      <c r="B17" s="6"/>
      <c r="C17" s="6"/>
      <c r="D17" s="6"/>
      <c r="E17" s="6"/>
      <c r="F17" s="6"/>
      <c r="G17" s="6"/>
      <c r="H17" s="6"/>
      <c r="I17" s="6"/>
      <c r="J17" s="6"/>
      <c r="K17" s="6"/>
      <c r="L17" s="38"/>
    </row>
    <row r="18" spans="1:24" s="29" customFormat="1">
      <c r="A18" s="4" t="s">
        <v>11</v>
      </c>
      <c r="B18" s="5"/>
      <c r="C18" s="5"/>
      <c r="D18" s="5"/>
      <c r="E18" s="5"/>
      <c r="F18" s="5"/>
      <c r="G18" s="5"/>
      <c r="H18" s="5"/>
      <c r="I18" s="5"/>
    </row>
    <row r="19" spans="1:24">
      <c r="A19" s="303"/>
      <c r="B19" s="303"/>
      <c r="C19" s="303"/>
      <c r="D19" s="303"/>
      <c r="E19" s="303"/>
      <c r="F19" s="303"/>
      <c r="G19" s="303"/>
      <c r="H19" s="303"/>
      <c r="I19" s="303"/>
      <c r="J19" s="303"/>
      <c r="K19" s="303"/>
      <c r="L19" s="303"/>
    </row>
    <row r="20" spans="1:24" ht="10">
      <c r="P20" s="42"/>
      <c r="Q20" s="42"/>
      <c r="R20" s="42"/>
      <c r="S20" s="42"/>
      <c r="T20" s="42"/>
      <c r="U20" s="42"/>
      <c r="V20" s="42"/>
      <c r="W20" s="42"/>
      <c r="X20" s="42"/>
    </row>
    <row r="21" spans="1:24" ht="10">
      <c r="P21" s="42"/>
      <c r="Q21" s="42"/>
      <c r="R21" s="42"/>
      <c r="S21" s="42"/>
      <c r="T21" s="42"/>
      <c r="U21" s="42"/>
      <c r="V21" s="42"/>
      <c r="W21" s="42"/>
      <c r="X21" s="42"/>
    </row>
    <row r="22" spans="1:24" ht="10">
      <c r="B22" s="43"/>
      <c r="C22" s="43"/>
      <c r="D22" s="43"/>
      <c r="E22" s="43"/>
      <c r="F22" s="43"/>
      <c r="G22" s="43"/>
      <c r="H22" s="43"/>
      <c r="I22" s="43"/>
      <c r="J22" s="43"/>
      <c r="K22" s="43"/>
      <c r="P22" s="42"/>
      <c r="Q22" s="42"/>
      <c r="R22" s="42"/>
      <c r="S22" s="42"/>
      <c r="T22" s="42"/>
      <c r="U22" s="42"/>
      <c r="V22" s="42"/>
      <c r="W22" s="42"/>
      <c r="X22" s="42"/>
    </row>
    <row r="23" spans="1:24" ht="10">
      <c r="B23" s="43"/>
      <c r="C23" s="43"/>
      <c r="D23" s="43"/>
      <c r="E23" s="43"/>
      <c r="F23" s="43"/>
      <c r="G23" s="43"/>
      <c r="H23" s="43"/>
      <c r="I23" s="43"/>
      <c r="J23" s="43"/>
      <c r="K23" s="43"/>
      <c r="P23" s="42"/>
      <c r="Q23" s="42"/>
      <c r="R23" s="42"/>
      <c r="S23" s="42"/>
      <c r="T23" s="42"/>
      <c r="U23" s="42"/>
      <c r="V23" s="42"/>
      <c r="W23" s="42"/>
      <c r="X23" s="42"/>
    </row>
    <row r="24" spans="1:24" ht="10">
      <c r="B24" s="43"/>
      <c r="C24" s="43"/>
      <c r="D24" s="43"/>
      <c r="E24" s="43"/>
      <c r="F24" s="43"/>
      <c r="G24" s="43"/>
      <c r="H24" s="43"/>
      <c r="I24" s="43"/>
      <c r="J24" s="43"/>
      <c r="K24" s="43"/>
      <c r="P24" s="42"/>
      <c r="Q24" s="42"/>
      <c r="R24" s="42"/>
      <c r="S24" s="42"/>
      <c r="T24" s="42"/>
      <c r="U24" s="42"/>
      <c r="V24" s="42"/>
      <c r="W24" s="42"/>
      <c r="X24" s="42"/>
    </row>
    <row r="25" spans="1:24" ht="10">
      <c r="B25" s="43"/>
      <c r="C25" s="43"/>
      <c r="D25" s="43"/>
      <c r="E25" s="43"/>
      <c r="F25" s="43"/>
      <c r="G25" s="43"/>
      <c r="H25" s="43"/>
      <c r="I25" s="43"/>
      <c r="J25" s="43"/>
      <c r="K25" s="43"/>
      <c r="P25" s="42"/>
      <c r="Q25" s="42"/>
      <c r="R25" s="42"/>
      <c r="S25" s="42"/>
      <c r="T25" s="42"/>
      <c r="U25" s="42"/>
      <c r="V25" s="42"/>
      <c r="W25" s="42"/>
      <c r="X25" s="42"/>
    </row>
    <row r="26" spans="1:24" ht="10">
      <c r="P26" s="42"/>
      <c r="Q26" s="42"/>
      <c r="R26" s="42"/>
      <c r="S26" s="42"/>
      <c r="T26" s="42"/>
      <c r="U26" s="42"/>
      <c r="V26" s="42"/>
      <c r="W26" s="42"/>
      <c r="X26" s="42"/>
    </row>
    <row r="27" spans="1:24" ht="10">
      <c r="P27" s="304"/>
      <c r="Q27" s="44"/>
      <c r="R27" s="44"/>
      <c r="S27" s="44"/>
      <c r="T27" s="42"/>
      <c r="U27" s="42"/>
    </row>
    <row r="28" spans="1:24" ht="10">
      <c r="P28" s="304"/>
      <c r="Q28" s="44"/>
      <c r="R28" s="44"/>
      <c r="T28" s="42"/>
      <c r="U28" s="42"/>
    </row>
    <row r="29" spans="1:24" ht="10">
      <c r="P29" s="45"/>
      <c r="Q29" s="46"/>
      <c r="R29" s="46"/>
      <c r="T29" s="42"/>
      <c r="U29" s="42"/>
    </row>
    <row r="30" spans="1:24" ht="10">
      <c r="P30" s="45"/>
      <c r="Q30" s="46"/>
      <c r="R30" s="46"/>
      <c r="T30" s="42"/>
      <c r="U30" s="42"/>
    </row>
    <row r="31" spans="1:24" ht="10">
      <c r="P31" s="45"/>
      <c r="Q31" s="46"/>
      <c r="R31" s="46"/>
      <c r="T31" s="42"/>
      <c r="U31" s="42"/>
    </row>
    <row r="32" spans="1:24" ht="10">
      <c r="P32" s="45"/>
      <c r="Q32" s="47"/>
      <c r="R32" s="47"/>
      <c r="T32" s="42"/>
      <c r="U32" s="42"/>
    </row>
    <row r="33" spans="16:24" ht="10">
      <c r="T33" s="42"/>
      <c r="U33" s="42"/>
    </row>
    <row r="34" spans="16:24" ht="10">
      <c r="P34" s="45"/>
      <c r="Q34" s="46"/>
      <c r="R34" s="46"/>
      <c r="T34" s="42"/>
      <c r="U34" s="42"/>
    </row>
    <row r="35" spans="16:24" ht="10">
      <c r="P35" s="42"/>
      <c r="Q35" s="42"/>
      <c r="R35" s="42"/>
      <c r="S35" s="42"/>
      <c r="T35" s="42"/>
      <c r="U35" s="42"/>
      <c r="V35" s="42"/>
      <c r="W35" s="42"/>
      <c r="X35" s="42"/>
    </row>
    <row r="36" spans="16:24" ht="10">
      <c r="P36" s="42"/>
      <c r="Q36" s="42"/>
      <c r="R36" s="42"/>
      <c r="S36" s="42"/>
      <c r="T36" s="42"/>
      <c r="U36" s="42"/>
      <c r="V36" s="42"/>
      <c r="W36" s="42"/>
      <c r="X36" s="42"/>
    </row>
    <row r="37" spans="16:24" ht="10">
      <c r="P37" s="42"/>
      <c r="Q37" s="42"/>
      <c r="R37" s="42"/>
      <c r="S37" s="42"/>
      <c r="T37" s="42"/>
      <c r="U37" s="42"/>
      <c r="V37" s="42"/>
      <c r="W37" s="42"/>
      <c r="X37" s="42"/>
    </row>
  </sheetData>
  <mergeCells count="7">
    <mergeCell ref="A19:L19"/>
    <mergeCell ref="P27:P28"/>
    <mergeCell ref="A5:L5"/>
    <mergeCell ref="A8:A10"/>
    <mergeCell ref="B8:K8"/>
    <mergeCell ref="H9:I9"/>
    <mergeCell ref="J9:K9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T26"/>
  <sheetViews>
    <sheetView zoomScaleNormal="100" workbookViewId="0">
      <selection activeCell="A4" sqref="A4"/>
    </sheetView>
  </sheetViews>
  <sheetFormatPr defaultColWidth="8.81640625" defaultRowHeight="14.5"/>
  <cols>
    <col min="1" max="16384" width="8.81640625" style="64"/>
  </cols>
  <sheetData>
    <row r="1" spans="1:20" customFormat="1" ht="12.5"/>
    <row r="2" spans="1:20" customFormat="1" ht="12.5"/>
    <row r="3" spans="1:20" customFormat="1" ht="12.5"/>
    <row r="4" spans="1:20">
      <c r="A4" s="62" t="s">
        <v>27</v>
      </c>
      <c r="B4" s="63"/>
      <c r="C4" s="63"/>
      <c r="D4" s="63"/>
      <c r="E4" s="63"/>
      <c r="F4" s="63"/>
      <c r="G4" s="63"/>
    </row>
    <row r="5" spans="1:20" ht="13.15" customHeight="1">
      <c r="A5" s="310" t="s">
        <v>368</v>
      </c>
      <c r="B5" s="310"/>
      <c r="C5" s="310"/>
      <c r="D5" s="310"/>
      <c r="E5" s="310"/>
      <c r="F5" s="310"/>
      <c r="G5" s="310"/>
      <c r="H5" s="310"/>
      <c r="I5" s="310"/>
      <c r="J5" s="310"/>
      <c r="N5" s="65"/>
      <c r="O5" s="65"/>
      <c r="P5" s="65"/>
      <c r="Q5" s="65"/>
      <c r="R5" s="65"/>
      <c r="S5" s="65"/>
      <c r="T5" s="65"/>
    </row>
    <row r="6" spans="1:20" ht="13.15" customHeight="1">
      <c r="A6" s="48" t="s">
        <v>162</v>
      </c>
      <c r="B6" s="49"/>
      <c r="C6" s="49"/>
      <c r="D6" s="49"/>
      <c r="E6" s="49"/>
      <c r="F6" s="49"/>
      <c r="G6" s="25"/>
      <c r="N6" s="66"/>
      <c r="O6" s="66"/>
      <c r="P6" s="66"/>
      <c r="Q6" s="67"/>
      <c r="R6" s="66"/>
      <c r="S6" s="66"/>
      <c r="T6" s="66"/>
    </row>
    <row r="7" spans="1:20">
      <c r="N7" s="68"/>
      <c r="O7" s="68"/>
      <c r="P7" s="69"/>
      <c r="Q7" s="70"/>
      <c r="R7" s="68"/>
      <c r="S7" s="68"/>
      <c r="T7" s="69"/>
    </row>
    <row r="8" spans="1:20">
      <c r="N8" s="71"/>
      <c r="O8" s="71"/>
      <c r="P8" s="71"/>
      <c r="Q8" s="72"/>
      <c r="R8" s="71"/>
      <c r="S8" s="71"/>
      <c r="T8" s="71"/>
    </row>
    <row r="24" spans="1:16" ht="10.15" customHeight="1">
      <c r="A24" s="73" t="s">
        <v>20</v>
      </c>
      <c r="B24" s="73"/>
      <c r="C24" s="73"/>
      <c r="D24" s="73"/>
      <c r="E24" s="73"/>
      <c r="F24" s="73"/>
      <c r="G24" s="73"/>
    </row>
    <row r="25" spans="1:16" ht="29.5" customHeight="1">
      <c r="A25" s="301" t="s">
        <v>373</v>
      </c>
      <c r="B25" s="301"/>
      <c r="C25" s="301"/>
      <c r="D25" s="301"/>
      <c r="E25" s="301"/>
      <c r="F25" s="301"/>
      <c r="G25" s="301"/>
      <c r="H25" s="301"/>
      <c r="I25" s="301"/>
      <c r="J25" s="301"/>
      <c r="K25" s="74"/>
      <c r="L25" s="74"/>
      <c r="M25" s="74"/>
      <c r="N25" s="74"/>
      <c r="O25" s="74"/>
      <c r="P25" s="74"/>
    </row>
    <row r="26" spans="1:16" ht="26.5" customHeight="1">
      <c r="A26" s="301" t="s">
        <v>369</v>
      </c>
      <c r="B26" s="301"/>
      <c r="C26" s="301"/>
      <c r="D26" s="301"/>
      <c r="E26" s="301"/>
      <c r="F26" s="301"/>
      <c r="G26" s="301"/>
      <c r="H26" s="301"/>
      <c r="I26" s="301"/>
      <c r="J26" s="301"/>
      <c r="K26" s="75"/>
      <c r="L26" s="75"/>
      <c r="M26" s="75"/>
      <c r="N26" s="75"/>
      <c r="O26" s="75"/>
      <c r="P26" s="75"/>
    </row>
  </sheetData>
  <mergeCells count="3">
    <mergeCell ref="A5:J5"/>
    <mergeCell ref="A25:J25"/>
    <mergeCell ref="A26:J26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P28"/>
  <sheetViews>
    <sheetView zoomScaleNormal="100" workbookViewId="0">
      <selection activeCell="A4" sqref="A4"/>
    </sheetView>
  </sheetViews>
  <sheetFormatPr defaultColWidth="8.81640625" defaultRowHeight="14.5"/>
  <cols>
    <col min="1" max="3" width="13.26953125" style="64" customWidth="1"/>
    <col min="4" max="4" width="0.81640625" style="64" customWidth="1"/>
    <col min="5" max="7" width="13.26953125" style="64" customWidth="1"/>
    <col min="8" max="16384" width="8.81640625" style="64"/>
  </cols>
  <sheetData>
    <row r="1" spans="1:16" customFormat="1" ht="12.5"/>
    <row r="2" spans="1:16" customFormat="1" ht="12.5"/>
    <row r="3" spans="1:16" customFormat="1" ht="12.5"/>
    <row r="4" spans="1:16">
      <c r="A4" s="16" t="s">
        <v>114</v>
      </c>
      <c r="B4" s="63"/>
      <c r="C4" s="63"/>
      <c r="D4" s="63"/>
      <c r="E4" s="63"/>
      <c r="F4" s="63"/>
      <c r="G4" s="63"/>
    </row>
    <row r="5" spans="1:16" ht="30.65" customHeight="1">
      <c r="A5" s="311" t="s">
        <v>111</v>
      </c>
      <c r="B5" s="311"/>
      <c r="C5" s="311"/>
      <c r="D5" s="311"/>
      <c r="E5" s="311"/>
      <c r="F5" s="311"/>
      <c r="G5" s="311"/>
      <c r="I5" s="310"/>
      <c r="J5" s="310"/>
      <c r="K5" s="310"/>
      <c r="L5" s="310"/>
      <c r="M5" s="310"/>
      <c r="N5" s="310"/>
      <c r="O5" s="310"/>
    </row>
    <row r="6" spans="1:16" ht="15.5">
      <c r="A6" s="48" t="s">
        <v>162</v>
      </c>
      <c r="B6" s="49"/>
      <c r="C6" s="49"/>
      <c r="D6" s="49"/>
      <c r="E6" s="49"/>
      <c r="F6" s="49"/>
      <c r="G6" s="25"/>
    </row>
    <row r="7" spans="1:16">
      <c r="A7" s="312" t="s">
        <v>163</v>
      </c>
      <c r="B7" s="312"/>
      <c r="C7" s="312"/>
      <c r="D7" s="312"/>
      <c r="E7" s="312"/>
      <c r="F7" s="312"/>
      <c r="G7" s="312"/>
    </row>
    <row r="8" spans="1:16">
      <c r="A8" s="313" t="s">
        <v>112</v>
      </c>
      <c r="B8" s="313"/>
      <c r="C8" s="313"/>
      <c r="D8" s="67"/>
      <c r="E8" s="313" t="s">
        <v>52</v>
      </c>
      <c r="F8" s="313"/>
      <c r="G8" s="313"/>
    </row>
    <row r="9" spans="1:16">
      <c r="A9" s="76" t="s">
        <v>24</v>
      </c>
      <c r="B9" s="76" t="s">
        <v>23</v>
      </c>
      <c r="C9" s="77" t="s">
        <v>103</v>
      </c>
      <c r="D9" s="78"/>
      <c r="E9" s="76" t="s">
        <v>24</v>
      </c>
      <c r="F9" s="76" t="s">
        <v>23</v>
      </c>
      <c r="G9" s="77" t="s">
        <v>103</v>
      </c>
    </row>
    <row r="10" spans="1:16" ht="3" customHeight="1">
      <c r="A10" s="68"/>
      <c r="B10" s="68"/>
      <c r="C10" s="69"/>
      <c r="D10" s="70"/>
      <c r="E10" s="68"/>
      <c r="F10" s="68"/>
      <c r="G10" s="69"/>
    </row>
    <row r="11" spans="1:16">
      <c r="A11" s="79">
        <v>34</v>
      </c>
      <c r="B11" s="79">
        <v>51.3</v>
      </c>
      <c r="C11" s="79">
        <v>42.2</v>
      </c>
      <c r="D11" s="80"/>
      <c r="E11" s="79">
        <v>22.2</v>
      </c>
      <c r="F11" s="79">
        <v>34.799999999999997</v>
      </c>
      <c r="G11" s="79">
        <v>28.2</v>
      </c>
    </row>
    <row r="12" spans="1:16" ht="3" customHeight="1">
      <c r="A12" s="81"/>
      <c r="B12" s="81"/>
      <c r="C12" s="81"/>
      <c r="D12" s="81"/>
      <c r="E12" s="81"/>
      <c r="F12" s="81"/>
      <c r="G12" s="81"/>
    </row>
    <row r="13" spans="1:16">
      <c r="A13" s="73" t="s">
        <v>20</v>
      </c>
    </row>
    <row r="14" spans="1:16" ht="28.9" customHeight="1">
      <c r="A14" s="301" t="s">
        <v>21</v>
      </c>
      <c r="B14" s="301"/>
      <c r="C14" s="301"/>
      <c r="D14" s="301"/>
      <c r="E14" s="301"/>
      <c r="F14" s="301"/>
      <c r="G14" s="301"/>
    </row>
    <row r="15" spans="1:16" ht="31.15" customHeight="1">
      <c r="A15" s="301" t="s">
        <v>51</v>
      </c>
      <c r="B15" s="301"/>
      <c r="C15" s="301"/>
      <c r="D15" s="301"/>
      <c r="E15" s="301"/>
      <c r="F15" s="301"/>
      <c r="G15" s="301"/>
    </row>
    <row r="16" spans="1:16" ht="18" customHeight="1">
      <c r="A16" s="301"/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</row>
    <row r="25" spans="2:16" ht="15" customHeight="1"/>
    <row r="26" spans="2:16" ht="15" customHeight="1">
      <c r="B26" s="73"/>
      <c r="C26" s="73"/>
      <c r="D26" s="73"/>
      <c r="E26" s="73"/>
      <c r="F26" s="73"/>
      <c r="G26" s="73"/>
    </row>
    <row r="27" spans="2:16" ht="15" customHeight="1">
      <c r="B27" s="74"/>
      <c r="C27" s="74"/>
      <c r="D27" s="74"/>
      <c r="E27" s="74"/>
      <c r="F27" s="74"/>
      <c r="G27" s="74"/>
      <c r="H27" s="74"/>
      <c r="I27" s="74"/>
      <c r="J27" s="74"/>
      <c r="K27" s="74"/>
      <c r="L27" s="74"/>
      <c r="M27" s="74"/>
      <c r="N27" s="74"/>
      <c r="O27" s="74"/>
      <c r="P27" s="74"/>
    </row>
    <row r="28" spans="2:16"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  <c r="P28" s="75"/>
    </row>
  </sheetData>
  <mergeCells count="10">
    <mergeCell ref="O16:P16"/>
    <mergeCell ref="A5:G5"/>
    <mergeCell ref="A7:G7"/>
    <mergeCell ref="A8:C8"/>
    <mergeCell ref="E8:G8"/>
    <mergeCell ref="I5:O5"/>
    <mergeCell ref="A14:G14"/>
    <mergeCell ref="A15:G15"/>
    <mergeCell ref="A16:G16"/>
    <mergeCell ref="H16:N16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23"/>
  <sheetViews>
    <sheetView workbookViewId="0">
      <selection activeCell="A4" sqref="A4"/>
    </sheetView>
  </sheetViews>
  <sheetFormatPr defaultColWidth="8.81640625" defaultRowHeight="14.5"/>
  <cols>
    <col min="1" max="16384" width="8.81640625" style="82"/>
  </cols>
  <sheetData>
    <row r="1" spans="1:1" ht="15" customHeight="1"/>
    <row r="4" spans="1:1">
      <c r="A4" s="16" t="s">
        <v>28</v>
      </c>
    </row>
    <row r="5" spans="1:1">
      <c r="A5" s="100" t="s">
        <v>120</v>
      </c>
    </row>
    <row r="6" spans="1:1">
      <c r="A6" s="102" t="s">
        <v>116</v>
      </c>
    </row>
    <row r="22" spans="1:12">
      <c r="A22" s="105" t="s">
        <v>105</v>
      </c>
      <c r="B22" s="105"/>
      <c r="C22" s="105"/>
      <c r="D22" s="105"/>
      <c r="E22" s="105"/>
      <c r="F22" s="105"/>
      <c r="G22" s="105"/>
      <c r="H22" s="105"/>
      <c r="I22" s="105"/>
      <c r="J22" s="105"/>
      <c r="K22" s="105"/>
      <c r="L22" s="105"/>
    </row>
    <row r="23" spans="1:12">
      <c r="A23" s="160"/>
      <c r="B23" s="160"/>
      <c r="C23" s="160"/>
      <c r="D23" s="160"/>
      <c r="E23" s="160"/>
      <c r="F23" s="160"/>
      <c r="G23" s="160"/>
      <c r="H23" s="160"/>
      <c r="I23" s="160"/>
      <c r="J23" s="160"/>
      <c r="K23" s="160"/>
      <c r="L23" s="160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40"/>
  <sheetViews>
    <sheetView workbookViewId="0">
      <selection activeCell="A4" sqref="A4"/>
    </sheetView>
  </sheetViews>
  <sheetFormatPr defaultColWidth="8.81640625" defaultRowHeight="14.5"/>
  <cols>
    <col min="1" max="1" width="36.453125" style="82" customWidth="1"/>
    <col min="2" max="2" width="25.54296875" style="82" customWidth="1"/>
    <col min="3" max="16384" width="8.81640625" style="82"/>
  </cols>
  <sheetData>
    <row r="1" spans="1:3" customFormat="1" ht="12.75" customHeight="1">
      <c r="C1" s="50"/>
    </row>
    <row r="2" spans="1:3" customFormat="1" ht="12.75" customHeight="1">
      <c r="C2" s="50"/>
    </row>
    <row r="3" spans="1:3" customFormat="1" ht="12.75" customHeight="1">
      <c r="A3" s="2"/>
      <c r="C3" s="50"/>
    </row>
    <row r="4" spans="1:3" customFormat="1" ht="12.75" customHeight="1">
      <c r="A4" s="16" t="s">
        <v>115</v>
      </c>
      <c r="C4" s="50"/>
    </row>
    <row r="5" spans="1:3" customFormat="1" ht="12.75" customHeight="1">
      <c r="A5" s="100" t="s">
        <v>120</v>
      </c>
      <c r="C5" s="50"/>
    </row>
    <row r="6" spans="1:3" customFormat="1" ht="12.75" customHeight="1">
      <c r="A6" s="102" t="s">
        <v>107</v>
      </c>
      <c r="C6" s="50"/>
    </row>
    <row r="7" spans="1:3" customFormat="1" ht="3" customHeight="1">
      <c r="A7" s="2"/>
      <c r="C7" s="50"/>
    </row>
    <row r="8" spans="1:3" ht="15" customHeight="1">
      <c r="A8" s="315" t="s">
        <v>53</v>
      </c>
      <c r="B8" s="317" t="s">
        <v>108</v>
      </c>
    </row>
    <row r="9" spans="1:3" ht="38.25" customHeight="1">
      <c r="A9" s="316"/>
      <c r="B9" s="318"/>
    </row>
    <row r="10" spans="1:3">
      <c r="A10" s="103" t="s">
        <v>54</v>
      </c>
      <c r="B10" s="104">
        <v>44.1</v>
      </c>
    </row>
    <row r="11" spans="1:3">
      <c r="A11" s="83" t="s">
        <v>61</v>
      </c>
      <c r="B11" s="85">
        <v>65.2</v>
      </c>
    </row>
    <row r="12" spans="1:3">
      <c r="A12" s="87" t="s">
        <v>70</v>
      </c>
      <c r="B12" s="85">
        <v>63.8</v>
      </c>
    </row>
    <row r="13" spans="1:3">
      <c r="A13" s="84" t="s">
        <v>67</v>
      </c>
      <c r="B13" s="85">
        <v>60.1</v>
      </c>
    </row>
    <row r="14" spans="1:3">
      <c r="A14" s="86" t="s">
        <v>69</v>
      </c>
      <c r="B14" s="85">
        <v>58.2</v>
      </c>
    </row>
    <row r="15" spans="1:3">
      <c r="A15" s="83" t="s">
        <v>73</v>
      </c>
      <c r="B15" s="85">
        <v>55.1</v>
      </c>
    </row>
    <row r="16" spans="1:3">
      <c r="A16" s="87" t="s">
        <v>81</v>
      </c>
      <c r="B16" s="85">
        <v>54.4</v>
      </c>
    </row>
    <row r="17" spans="1:2">
      <c r="A17" s="83" t="s">
        <v>64</v>
      </c>
      <c r="B17" s="85">
        <v>53.4</v>
      </c>
    </row>
    <row r="18" spans="1:2">
      <c r="A18" s="83" t="s">
        <v>63</v>
      </c>
      <c r="B18" s="85">
        <v>52.6</v>
      </c>
    </row>
    <row r="19" spans="1:2">
      <c r="A19" s="83" t="s">
        <v>58</v>
      </c>
      <c r="B19" s="85">
        <v>51.2</v>
      </c>
    </row>
    <row r="20" spans="1:2">
      <c r="A20" s="83" t="s">
        <v>55</v>
      </c>
      <c r="B20" s="85">
        <v>50.7</v>
      </c>
    </row>
    <row r="21" spans="1:2">
      <c r="A21" s="84" t="s">
        <v>72</v>
      </c>
      <c r="B21" s="85">
        <v>46.9</v>
      </c>
    </row>
    <row r="22" spans="1:2">
      <c r="A22" s="86" t="s">
        <v>75</v>
      </c>
      <c r="B22" s="85">
        <v>45.7</v>
      </c>
    </row>
    <row r="23" spans="1:2">
      <c r="A23" s="84" t="s">
        <v>68</v>
      </c>
      <c r="B23" s="85">
        <v>45</v>
      </c>
    </row>
    <row r="24" spans="1:2">
      <c r="A24" s="87" t="s">
        <v>62</v>
      </c>
      <c r="B24" s="85">
        <v>44.5</v>
      </c>
    </row>
    <row r="25" spans="1:2">
      <c r="A25" s="84" t="s">
        <v>74</v>
      </c>
      <c r="B25" s="85">
        <v>44.1</v>
      </c>
    </row>
    <row r="26" spans="1:2">
      <c r="A26" s="83" t="s">
        <v>76</v>
      </c>
      <c r="B26" s="85">
        <v>43.2</v>
      </c>
    </row>
    <row r="27" spans="1:2">
      <c r="A27" s="84" t="s">
        <v>78</v>
      </c>
      <c r="B27" s="85">
        <v>43.1</v>
      </c>
    </row>
    <row r="28" spans="1:2">
      <c r="A28" s="84" t="s">
        <v>60</v>
      </c>
      <c r="B28" s="85">
        <v>42.7</v>
      </c>
    </row>
    <row r="29" spans="1:2">
      <c r="A29" s="86" t="s">
        <v>56</v>
      </c>
      <c r="B29" s="85">
        <v>40.5</v>
      </c>
    </row>
    <row r="30" spans="1:2">
      <c r="A30" s="87" t="s">
        <v>59</v>
      </c>
      <c r="B30" s="85">
        <v>39.9</v>
      </c>
    </row>
    <row r="31" spans="1:2">
      <c r="A31" s="84" t="s">
        <v>65</v>
      </c>
      <c r="B31" s="85">
        <v>39.4</v>
      </c>
    </row>
    <row r="32" spans="1:2">
      <c r="A32" s="83" t="s">
        <v>80</v>
      </c>
      <c r="B32" s="85">
        <v>39.1</v>
      </c>
    </row>
    <row r="33" spans="1:12">
      <c r="A33" s="84" t="s">
        <v>79</v>
      </c>
      <c r="B33" s="85">
        <v>37.200000000000003</v>
      </c>
    </row>
    <row r="34" spans="1:12">
      <c r="A34" s="84" t="s">
        <v>57</v>
      </c>
      <c r="B34" s="85">
        <v>33.5</v>
      </c>
    </row>
    <row r="35" spans="1:12">
      <c r="A35" s="84" t="s">
        <v>71</v>
      </c>
      <c r="B35" s="85">
        <v>32.299999999999997</v>
      </c>
    </row>
    <row r="36" spans="1:12">
      <c r="A36" s="83" t="s">
        <v>66</v>
      </c>
      <c r="B36" s="85">
        <v>31.6</v>
      </c>
    </row>
    <row r="37" spans="1:12">
      <c r="A37" s="86" t="s">
        <v>77</v>
      </c>
      <c r="B37" s="85">
        <v>23.2</v>
      </c>
    </row>
    <row r="38" spans="1:12" ht="3" customHeight="1">
      <c r="A38" s="106"/>
      <c r="B38" s="107"/>
    </row>
    <row r="39" spans="1:12">
      <c r="A39" s="105" t="s">
        <v>105</v>
      </c>
      <c r="B39" s="105"/>
      <c r="C39" s="105"/>
      <c r="D39" s="105"/>
      <c r="E39" s="105"/>
      <c r="F39" s="105"/>
      <c r="G39" s="105"/>
      <c r="H39" s="105"/>
      <c r="I39" s="105"/>
      <c r="J39" s="105"/>
      <c r="K39" s="105"/>
      <c r="L39" s="105"/>
    </row>
    <row r="40" spans="1:12">
      <c r="A40" s="314" t="s">
        <v>106</v>
      </c>
      <c r="B40" s="314"/>
      <c r="C40" s="314"/>
      <c r="D40" s="314"/>
      <c r="E40" s="314"/>
      <c r="F40" s="314"/>
      <c r="G40" s="314"/>
      <c r="H40" s="314"/>
      <c r="I40" s="314"/>
      <c r="J40" s="314"/>
      <c r="K40" s="314"/>
      <c r="L40" s="314"/>
    </row>
  </sheetData>
  <mergeCells count="3">
    <mergeCell ref="A40:L40"/>
    <mergeCell ref="A8:A9"/>
    <mergeCell ref="B8:B9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4:H43"/>
  <sheetViews>
    <sheetView workbookViewId="0">
      <selection activeCell="A4" sqref="A4"/>
    </sheetView>
  </sheetViews>
  <sheetFormatPr defaultColWidth="8.81640625" defaultRowHeight="14.5"/>
  <cols>
    <col min="1" max="16384" width="8.81640625" style="82"/>
  </cols>
  <sheetData>
    <row r="4" spans="1:1">
      <c r="A4" s="16" t="s">
        <v>31</v>
      </c>
    </row>
    <row r="5" spans="1:1">
      <c r="A5" s="112" t="s">
        <v>370</v>
      </c>
    </row>
    <row r="6" spans="1:1">
      <c r="A6" s="102" t="s">
        <v>104</v>
      </c>
    </row>
    <row r="42" spans="1:8" ht="10.15" customHeight="1">
      <c r="A42" s="115" t="s">
        <v>109</v>
      </c>
      <c r="B42" s="116"/>
      <c r="C42" s="116"/>
      <c r="D42" s="116"/>
      <c r="E42" s="116"/>
      <c r="F42" s="116"/>
      <c r="G42" s="116"/>
      <c r="H42" s="116"/>
    </row>
    <row r="43" spans="1:8" ht="10.15" customHeight="1">
      <c r="A43" s="115" t="s">
        <v>374</v>
      </c>
      <c r="B43" s="117"/>
      <c r="C43" s="117"/>
      <c r="D43" s="117"/>
      <c r="E43" s="117"/>
      <c r="F43" s="117"/>
      <c r="G43" s="117"/>
      <c r="H43" s="117"/>
    </row>
  </sheetData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72"/>
  <sheetViews>
    <sheetView workbookViewId="0">
      <selection activeCell="A4" sqref="A4"/>
    </sheetView>
  </sheetViews>
  <sheetFormatPr defaultColWidth="8.81640625" defaultRowHeight="14.5"/>
  <cols>
    <col min="1" max="1" width="37.453125" style="88" bestFit="1" customWidth="1"/>
    <col min="2" max="5" width="20.453125" style="108" customWidth="1"/>
    <col min="6" max="16384" width="8.81640625" style="82"/>
  </cols>
  <sheetData>
    <row r="1" spans="1:9" ht="15" customHeight="1"/>
    <row r="2" spans="1:9" ht="15" customHeight="1"/>
    <row r="3" spans="1:9" ht="15" customHeight="1"/>
    <row r="4" spans="1:9" ht="15" customHeight="1">
      <c r="A4" s="19" t="s">
        <v>117</v>
      </c>
    </row>
    <row r="5" spans="1:9" ht="15" customHeight="1">
      <c r="A5" s="112" t="s">
        <v>370</v>
      </c>
      <c r="B5" s="82"/>
      <c r="C5" s="111"/>
      <c r="D5" s="111"/>
      <c r="E5" s="111"/>
      <c r="F5" s="111"/>
      <c r="G5" s="111"/>
      <c r="H5" s="111"/>
      <c r="I5" s="111"/>
    </row>
    <row r="6" spans="1:9">
      <c r="A6" s="102" t="s">
        <v>104</v>
      </c>
      <c r="B6" s="82"/>
      <c r="C6" s="82"/>
      <c r="D6" s="82"/>
      <c r="E6" s="82"/>
    </row>
    <row r="7" spans="1:9" ht="3" customHeight="1"/>
    <row r="8" spans="1:9" ht="28.15" customHeight="1">
      <c r="A8" s="123" t="s">
        <v>113</v>
      </c>
      <c r="B8" s="109" t="s">
        <v>82</v>
      </c>
      <c r="C8" s="109" t="s">
        <v>83</v>
      </c>
      <c r="D8" s="109" t="s">
        <v>84</v>
      </c>
      <c r="E8" s="109" t="s">
        <v>85</v>
      </c>
    </row>
    <row r="9" spans="1:9" ht="3" customHeight="1">
      <c r="B9" s="110"/>
      <c r="C9" s="110"/>
      <c r="D9" s="110"/>
      <c r="E9" s="110"/>
    </row>
    <row r="10" spans="1:9" ht="10.15" customHeight="1">
      <c r="A10" s="89" t="s">
        <v>86</v>
      </c>
      <c r="B10" s="113">
        <v>26.3</v>
      </c>
      <c r="C10" s="114">
        <v>29.7</v>
      </c>
      <c r="D10" s="114">
        <v>35.200000000000003</v>
      </c>
      <c r="E10" s="114">
        <v>20.8</v>
      </c>
      <c r="F10" s="90"/>
      <c r="G10" s="91"/>
    </row>
    <row r="11" spans="1:9" ht="10.15" customHeight="1">
      <c r="A11" s="89" t="s">
        <v>87</v>
      </c>
      <c r="B11" s="113">
        <v>27.7</v>
      </c>
      <c r="C11" s="114">
        <v>29.6</v>
      </c>
      <c r="D11" s="114">
        <v>22.6</v>
      </c>
      <c r="E11" s="114">
        <v>15.3</v>
      </c>
      <c r="F11" s="90"/>
      <c r="G11" s="91"/>
    </row>
    <row r="12" spans="1:9" ht="10.15" customHeight="1">
      <c r="A12" s="89" t="s">
        <v>88</v>
      </c>
      <c r="B12" s="113">
        <v>52.9</v>
      </c>
      <c r="C12" s="114">
        <v>53.6</v>
      </c>
      <c r="D12" s="114">
        <v>53.3</v>
      </c>
      <c r="E12" s="114">
        <v>37.5</v>
      </c>
      <c r="F12" s="90"/>
      <c r="G12" s="91"/>
    </row>
    <row r="13" spans="1:9" ht="10.15" customHeight="1">
      <c r="A13" s="89" t="s">
        <v>89</v>
      </c>
      <c r="B13" s="113">
        <v>42.9</v>
      </c>
      <c r="C13" s="114">
        <v>35.5</v>
      </c>
      <c r="D13" s="114">
        <v>29.9</v>
      </c>
      <c r="E13" s="114">
        <v>19.399999999999999</v>
      </c>
      <c r="F13" s="90"/>
      <c r="G13" s="91"/>
    </row>
    <row r="14" spans="1:9" ht="10.15" customHeight="1">
      <c r="A14" s="89" t="s">
        <v>90</v>
      </c>
      <c r="B14" s="113">
        <v>67.900000000000006</v>
      </c>
      <c r="C14" s="114">
        <v>62.9</v>
      </c>
      <c r="D14" s="114">
        <v>57.5</v>
      </c>
      <c r="E14" s="114">
        <v>39.4</v>
      </c>
      <c r="F14" s="90"/>
      <c r="G14" s="91"/>
    </row>
    <row r="15" spans="1:9" ht="10.15" customHeight="1">
      <c r="A15" s="89" t="s">
        <v>91</v>
      </c>
      <c r="B15" s="113">
        <v>61.6</v>
      </c>
      <c r="C15" s="114">
        <v>49.1</v>
      </c>
      <c r="D15" s="114">
        <v>38.1</v>
      </c>
      <c r="E15" s="114">
        <v>21.8</v>
      </c>
      <c r="F15" s="90"/>
      <c r="G15" s="91"/>
    </row>
    <row r="16" spans="1:9" ht="10.15" customHeight="1">
      <c r="A16" s="89" t="s">
        <v>92</v>
      </c>
      <c r="B16" s="113">
        <v>49.7</v>
      </c>
      <c r="C16" s="114">
        <v>50.3</v>
      </c>
      <c r="D16" s="114">
        <v>46</v>
      </c>
      <c r="E16" s="114">
        <v>26.7</v>
      </c>
      <c r="F16" s="90"/>
      <c r="G16" s="91"/>
    </row>
    <row r="17" spans="1:9" ht="10.15" customHeight="1">
      <c r="A17" s="89" t="s">
        <v>93</v>
      </c>
      <c r="B17" s="113">
        <v>50.2</v>
      </c>
      <c r="C17" s="114">
        <v>46.4</v>
      </c>
      <c r="D17" s="114">
        <v>39.1</v>
      </c>
      <c r="E17" s="114">
        <v>26.6</v>
      </c>
      <c r="F17" s="90"/>
      <c r="G17" s="91"/>
    </row>
    <row r="18" spans="1:9" ht="10.15" customHeight="1">
      <c r="A18" s="89" t="s">
        <v>94</v>
      </c>
      <c r="B18" s="113">
        <v>25.9</v>
      </c>
      <c r="C18" s="114">
        <v>24.7</v>
      </c>
      <c r="D18" s="114">
        <v>21.9</v>
      </c>
      <c r="E18" s="114">
        <v>13.7</v>
      </c>
      <c r="F18" s="90"/>
      <c r="G18" s="91"/>
    </row>
    <row r="19" spans="1:9" ht="10.15" customHeight="1">
      <c r="A19" s="89" t="s">
        <v>95</v>
      </c>
      <c r="B19" s="113">
        <v>60.3</v>
      </c>
      <c r="C19" s="114">
        <v>56</v>
      </c>
      <c r="D19" s="114">
        <v>57.6</v>
      </c>
      <c r="E19" s="114">
        <v>45.8</v>
      </c>
      <c r="F19" s="90"/>
      <c r="G19" s="91"/>
    </row>
    <row r="20" spans="1:9" ht="10.15" customHeight="1">
      <c r="A20" s="89" t="s">
        <v>96</v>
      </c>
      <c r="B20" s="113">
        <v>58.8</v>
      </c>
      <c r="C20" s="114">
        <v>53.8</v>
      </c>
      <c r="D20" s="114">
        <v>49.8</v>
      </c>
      <c r="E20" s="114">
        <v>41</v>
      </c>
      <c r="F20" s="90"/>
      <c r="G20" s="91"/>
    </row>
    <row r="21" spans="1:9" ht="10.15" customHeight="1">
      <c r="A21" s="89" t="s">
        <v>97</v>
      </c>
      <c r="B21" s="113">
        <v>49.1</v>
      </c>
      <c r="C21" s="114">
        <v>47.1</v>
      </c>
      <c r="D21" s="114">
        <v>45.6</v>
      </c>
      <c r="E21" s="114">
        <v>29.2</v>
      </c>
      <c r="F21" s="90"/>
      <c r="G21" s="91"/>
    </row>
    <row r="22" spans="1:9" ht="10.15" customHeight="1">
      <c r="A22" s="89" t="s">
        <v>98</v>
      </c>
      <c r="B22" s="113">
        <v>41.4</v>
      </c>
      <c r="C22" s="114">
        <v>45.3</v>
      </c>
      <c r="D22" s="114">
        <v>46.1</v>
      </c>
      <c r="E22" s="114">
        <v>27.4</v>
      </c>
      <c r="F22" s="90"/>
      <c r="G22" s="91"/>
    </row>
    <row r="23" spans="1:9" ht="10.15" customHeight="1">
      <c r="A23" s="89" t="s">
        <v>99</v>
      </c>
      <c r="B23" s="113">
        <v>57.7</v>
      </c>
      <c r="C23" s="114">
        <v>47.7</v>
      </c>
      <c r="D23" s="114">
        <v>43.3</v>
      </c>
      <c r="E23" s="114">
        <v>31.5</v>
      </c>
      <c r="F23" s="90"/>
      <c r="G23" s="91"/>
    </row>
    <row r="24" spans="1:9" ht="3" customHeight="1">
      <c r="A24" s="119"/>
      <c r="B24" s="120"/>
      <c r="C24" s="120"/>
      <c r="D24" s="121"/>
      <c r="E24" s="121"/>
    </row>
    <row r="25" spans="1:9" ht="10.15" customHeight="1">
      <c r="A25" s="115" t="s">
        <v>109</v>
      </c>
      <c r="B25" s="82"/>
      <c r="C25" s="116"/>
      <c r="D25" s="116"/>
      <c r="E25" s="116"/>
      <c r="F25" s="116"/>
      <c r="G25" s="116"/>
      <c r="H25" s="116"/>
      <c r="I25" s="116"/>
    </row>
    <row r="26" spans="1:9" ht="10.15" customHeight="1">
      <c r="A26" s="115" t="s">
        <v>374</v>
      </c>
      <c r="B26" s="82"/>
      <c r="C26" s="118"/>
      <c r="D26" s="118"/>
      <c r="E26" s="118"/>
      <c r="F26" s="118"/>
      <c r="G26" s="118"/>
      <c r="H26" s="118"/>
      <c r="I26" s="118"/>
    </row>
    <row r="30" spans="1:9" ht="15" customHeight="1"/>
    <row r="34" spans="2:7" ht="45" customHeight="1"/>
    <row r="38" spans="2:7" ht="45" customHeight="1"/>
    <row r="42" spans="2:7" s="88" customFormat="1" ht="45" customHeight="1">
      <c r="B42" s="108"/>
      <c r="C42" s="108"/>
      <c r="D42" s="108"/>
      <c r="E42" s="108"/>
      <c r="F42" s="82"/>
      <c r="G42" s="82"/>
    </row>
    <row r="46" spans="2:7" s="88" customFormat="1" ht="30" customHeight="1">
      <c r="B46" s="108"/>
      <c r="C46" s="108"/>
      <c r="D46" s="108"/>
      <c r="E46" s="108"/>
      <c r="F46" s="82"/>
      <c r="G46" s="82"/>
    </row>
    <row r="50" spans="2:7" s="88" customFormat="1" ht="45" customHeight="1">
      <c r="B50" s="108"/>
      <c r="C50" s="108"/>
      <c r="D50" s="108"/>
      <c r="E50" s="108"/>
      <c r="F50" s="82"/>
      <c r="G50" s="82"/>
    </row>
    <row r="54" spans="2:7" s="88" customFormat="1" ht="15" customHeight="1">
      <c r="B54" s="108"/>
      <c r="C54" s="108"/>
      <c r="D54" s="108"/>
      <c r="E54" s="108"/>
      <c r="F54" s="82"/>
      <c r="G54" s="82"/>
    </row>
    <row r="58" spans="2:7" s="88" customFormat="1" ht="30" customHeight="1">
      <c r="B58" s="108"/>
      <c r="C58" s="108"/>
      <c r="D58" s="108"/>
      <c r="E58" s="108"/>
      <c r="F58" s="82"/>
      <c r="G58" s="82"/>
    </row>
    <row r="62" spans="2:7" s="88" customFormat="1" ht="30" customHeight="1">
      <c r="B62" s="108"/>
      <c r="C62" s="108"/>
      <c r="D62" s="108"/>
      <c r="E62" s="108"/>
      <c r="F62" s="82"/>
      <c r="G62" s="82"/>
    </row>
    <row r="72" spans="2:7" s="88" customFormat="1" ht="15" customHeight="1">
      <c r="B72" s="108"/>
      <c r="C72" s="108"/>
      <c r="D72" s="108"/>
      <c r="E72" s="108"/>
      <c r="F72" s="82"/>
      <c r="G72" s="82"/>
    </row>
  </sheetData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4:C26"/>
  <sheetViews>
    <sheetView zoomScaleNormal="100" workbookViewId="0">
      <selection activeCell="A4" sqref="A4"/>
    </sheetView>
  </sheetViews>
  <sheetFormatPr defaultColWidth="8.81640625" defaultRowHeight="12.5"/>
  <cols>
    <col min="1" max="16384" width="8.81640625" style="129"/>
  </cols>
  <sheetData>
    <row r="4" spans="1:2">
      <c r="A4" s="16" t="s">
        <v>161</v>
      </c>
      <c r="B4" s="17"/>
    </row>
    <row r="5" spans="1:2" ht="15.5">
      <c r="A5" s="135" t="s">
        <v>145</v>
      </c>
      <c r="B5" s="27"/>
    </row>
    <row r="25" spans="1:3" ht="10" customHeight="1">
      <c r="A25" s="151" t="s">
        <v>146</v>
      </c>
    </row>
    <row r="26" spans="1:3" ht="10" customHeight="1">
      <c r="A26" s="152" t="s">
        <v>147</v>
      </c>
      <c r="B26" s="152"/>
      <c r="C26" s="152"/>
    </row>
  </sheetData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4:C21"/>
  <sheetViews>
    <sheetView zoomScaleNormal="100" workbookViewId="0">
      <selection activeCell="A4" sqref="A4"/>
    </sheetView>
  </sheetViews>
  <sheetFormatPr defaultColWidth="8.81640625" defaultRowHeight="12.5"/>
  <cols>
    <col min="1" max="1" width="41.54296875" style="129" customWidth="1"/>
    <col min="2" max="3" width="12.81640625" style="129" customWidth="1"/>
    <col min="4" max="16384" width="8.81640625" style="129"/>
  </cols>
  <sheetData>
    <row r="4" spans="1:3">
      <c r="A4" s="16" t="s">
        <v>148</v>
      </c>
      <c r="B4" s="17"/>
    </row>
    <row r="5" spans="1:3" ht="12.75" customHeight="1">
      <c r="A5" s="302" t="s">
        <v>149</v>
      </c>
      <c r="B5" s="302"/>
      <c r="C5" s="302"/>
    </row>
    <row r="6" spans="1:3" ht="12" customHeight="1">
      <c r="A6" s="135" t="s">
        <v>145</v>
      </c>
      <c r="B6" s="27"/>
    </row>
    <row r="7" spans="1:3" ht="6" customHeight="1"/>
    <row r="8" spans="1:3" ht="12.75" customHeight="1">
      <c r="A8" s="319" t="s">
        <v>150</v>
      </c>
      <c r="B8" s="322" t="s">
        <v>151</v>
      </c>
      <c r="C8" s="322" t="s">
        <v>152</v>
      </c>
    </row>
    <row r="9" spans="1:3" ht="12.75" customHeight="1">
      <c r="A9" s="320"/>
      <c r="B9" s="323"/>
      <c r="C9" s="323"/>
    </row>
    <row r="10" spans="1:3">
      <c r="A10" s="321"/>
      <c r="B10" s="324"/>
      <c r="C10" s="324"/>
    </row>
    <row r="11" spans="1:3" ht="10" customHeight="1">
      <c r="A11" s="153" t="s">
        <v>153</v>
      </c>
      <c r="B11" s="154">
        <v>87.899543378995432</v>
      </c>
      <c r="C11" s="154">
        <v>82.6</v>
      </c>
    </row>
    <row r="12" spans="1:3" ht="10" customHeight="1">
      <c r="A12" s="153" t="s">
        <v>154</v>
      </c>
      <c r="B12" s="154">
        <v>90.313390313390315</v>
      </c>
      <c r="C12" s="154">
        <v>88.2</v>
      </c>
    </row>
    <row r="13" spans="1:3" ht="10" customHeight="1">
      <c r="A13" s="153" t="s">
        <v>155</v>
      </c>
      <c r="B13" s="154">
        <v>81.696428571428569</v>
      </c>
      <c r="C13" s="154">
        <v>84.5</v>
      </c>
    </row>
    <row r="14" spans="1:3" ht="10" customHeight="1">
      <c r="A14" s="153" t="s">
        <v>156</v>
      </c>
      <c r="B14" s="154">
        <v>86.504424778761063</v>
      </c>
      <c r="C14" s="154">
        <v>82.9</v>
      </c>
    </row>
    <row r="15" spans="1:3" ht="10" customHeight="1">
      <c r="A15" s="153" t="s">
        <v>157</v>
      </c>
      <c r="B15" s="154">
        <v>85.701519213583552</v>
      </c>
      <c r="C15" s="154">
        <v>81.2</v>
      </c>
    </row>
    <row r="16" spans="1:3" ht="10" customHeight="1">
      <c r="A16" s="153" t="s">
        <v>158</v>
      </c>
      <c r="B16" s="154">
        <v>89.149198520345251</v>
      </c>
      <c r="C16" s="154">
        <v>88.4</v>
      </c>
    </row>
    <row r="17" spans="1:3" ht="10" customHeight="1">
      <c r="A17" s="155" t="s">
        <v>159</v>
      </c>
      <c r="B17" s="156">
        <v>87.032560784871322</v>
      </c>
      <c r="C17" s="156">
        <v>84</v>
      </c>
    </row>
    <row r="18" spans="1:3" ht="3" customHeight="1">
      <c r="A18" s="157"/>
      <c r="B18" s="158"/>
      <c r="C18" s="159"/>
    </row>
    <row r="19" spans="1:3" ht="3" customHeight="1">
      <c r="A19" s="153"/>
    </row>
    <row r="20" spans="1:3" ht="10" customHeight="1">
      <c r="A20" s="151" t="s">
        <v>146</v>
      </c>
    </row>
    <row r="21" spans="1:3" ht="10" customHeight="1">
      <c r="A21" s="152" t="s">
        <v>147</v>
      </c>
    </row>
  </sheetData>
  <mergeCells count="4">
    <mergeCell ref="A5:C5"/>
    <mergeCell ref="A8:A10"/>
    <mergeCell ref="B8:B10"/>
    <mergeCell ref="C8:C10"/>
  </mergeCells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36"/>
  <sheetViews>
    <sheetView zoomScaleNormal="100" workbookViewId="0">
      <selection activeCell="A4" sqref="A4"/>
    </sheetView>
  </sheetViews>
  <sheetFormatPr defaultRowHeight="12.5"/>
  <cols>
    <col min="1" max="10" width="9.81640625" customWidth="1"/>
  </cols>
  <sheetData>
    <row r="1" spans="1:8" ht="12.75" customHeight="1"/>
    <row r="2" spans="1:8" ht="12.75" customHeight="1"/>
    <row r="3" spans="1:8" ht="12.75" customHeight="1">
      <c r="A3" s="164"/>
      <c r="C3" s="2"/>
    </row>
    <row r="4" spans="1:8" s="2" customFormat="1" ht="12" customHeight="1">
      <c r="A4" s="165" t="s">
        <v>33</v>
      </c>
      <c r="B4" s="165"/>
      <c r="C4" s="165"/>
      <c r="D4" s="165"/>
      <c r="E4" s="18"/>
      <c r="F4" s="18"/>
      <c r="G4" s="18"/>
      <c r="H4" s="18"/>
    </row>
    <row r="5" spans="1:8" s="166" customFormat="1" ht="12" customHeight="1">
      <c r="A5" s="325" t="s">
        <v>29</v>
      </c>
      <c r="B5" s="325"/>
      <c r="C5" s="325"/>
      <c r="D5" s="325"/>
      <c r="E5" s="325"/>
      <c r="F5" s="325"/>
      <c r="G5" s="325"/>
      <c r="H5" s="325"/>
    </row>
    <row r="6" spans="1:8" s="27" customFormat="1" ht="12" customHeight="1">
      <c r="A6" s="167" t="s">
        <v>164</v>
      </c>
      <c r="B6" s="168"/>
      <c r="C6" s="169"/>
      <c r="D6" s="169"/>
      <c r="E6" s="169"/>
      <c r="F6" s="169"/>
      <c r="G6" s="169"/>
      <c r="H6" s="169"/>
    </row>
    <row r="7" spans="1:8" ht="6" customHeight="1"/>
    <row r="8" spans="1:8" ht="12.75" customHeight="1"/>
    <row r="10" spans="1:8" ht="12.75" customHeight="1"/>
    <row r="12" spans="1:8" ht="12.75" customHeight="1"/>
    <row r="14" spans="1:8" ht="12.75" customHeight="1"/>
    <row r="16" spans="1:8" ht="12.75" customHeight="1"/>
    <row r="18" ht="12.75" customHeight="1"/>
    <row r="32" ht="15" customHeight="1"/>
    <row r="33" spans="1:7" ht="6" customHeight="1"/>
    <row r="34" spans="1:7" s="3" customFormat="1" ht="10" customHeight="1">
      <c r="A34" s="170" t="s">
        <v>371</v>
      </c>
      <c r="B34" s="171"/>
      <c r="C34" s="171"/>
      <c r="D34" s="171"/>
      <c r="E34" s="171"/>
      <c r="F34" s="171"/>
      <c r="G34" s="151"/>
    </row>
    <row r="35" spans="1:7" ht="10" customHeight="1"/>
    <row r="36" spans="1:7" ht="10" customHeight="1"/>
  </sheetData>
  <mergeCells count="1">
    <mergeCell ref="A5:H5"/>
  </mergeCells>
  <pageMargins left="0.59055118110236227" right="0.59055118110236227" top="0.78740157480314965" bottom="0.78740157480314965" header="0" footer="0"/>
  <pageSetup paperSize="9" orientation="portrait" horizontalDpi="4294967293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R34"/>
  <sheetViews>
    <sheetView zoomScaleNormal="100" workbookViewId="0">
      <selection activeCell="A4" sqref="A4"/>
    </sheetView>
  </sheetViews>
  <sheetFormatPr defaultRowHeight="12.5"/>
  <cols>
    <col min="1" max="1" width="15.1796875" customWidth="1"/>
    <col min="2" max="2" width="7.26953125" customWidth="1"/>
    <col min="3" max="3" width="5.54296875" customWidth="1"/>
    <col min="4" max="9" width="7.26953125" customWidth="1"/>
    <col min="10" max="11" width="6.7265625" customWidth="1"/>
    <col min="12" max="12" width="6.453125" customWidth="1"/>
  </cols>
  <sheetData>
    <row r="1" spans="1:18" ht="12.75" customHeight="1"/>
    <row r="2" spans="1:18" ht="12.75" customHeight="1"/>
    <row r="3" spans="1:18" ht="12.75" customHeight="1">
      <c r="A3" s="164"/>
      <c r="C3" s="2"/>
    </row>
    <row r="4" spans="1:18" s="2" customFormat="1" ht="12" customHeight="1">
      <c r="A4" s="165" t="s">
        <v>181</v>
      </c>
      <c r="B4" s="165"/>
      <c r="C4" s="165"/>
      <c r="D4" s="165"/>
      <c r="E4" s="18"/>
      <c r="F4" s="18"/>
      <c r="G4" s="18"/>
      <c r="H4" s="18"/>
    </row>
    <row r="5" spans="1:18" s="166" customFormat="1" ht="12" customHeight="1">
      <c r="A5" s="325" t="s">
        <v>29</v>
      </c>
      <c r="B5" s="325"/>
      <c r="C5" s="325"/>
      <c r="D5" s="325"/>
      <c r="E5" s="325"/>
      <c r="F5" s="325"/>
      <c r="G5" s="325"/>
      <c r="H5" s="325"/>
      <c r="I5" s="325"/>
      <c r="J5" s="325"/>
    </row>
    <row r="6" spans="1:18" s="27" customFormat="1" ht="12" customHeight="1">
      <c r="A6" s="167" t="s">
        <v>164</v>
      </c>
      <c r="B6" s="168"/>
      <c r="C6" s="169"/>
      <c r="D6" s="169"/>
      <c r="E6" s="169"/>
      <c r="F6" s="169"/>
      <c r="G6" s="169"/>
      <c r="H6" s="169"/>
    </row>
    <row r="7" spans="1:18" ht="6" customHeight="1"/>
    <row r="8" spans="1:18" ht="12" customHeight="1">
      <c r="A8" s="326" t="s">
        <v>165</v>
      </c>
      <c r="B8" s="326" t="s">
        <v>166</v>
      </c>
      <c r="C8" s="328" t="s">
        <v>167</v>
      </c>
      <c r="D8" s="328"/>
      <c r="E8" s="328"/>
      <c r="F8" s="328"/>
      <c r="G8" s="328"/>
      <c r="H8" s="328"/>
      <c r="I8" s="328"/>
      <c r="J8" s="328"/>
      <c r="K8" s="328"/>
      <c r="L8" s="328"/>
    </row>
    <row r="9" spans="1:18" ht="12" customHeight="1">
      <c r="A9" s="327"/>
      <c r="B9" s="327"/>
      <c r="C9" s="172" t="s">
        <v>168</v>
      </c>
      <c r="D9" s="172" t="s">
        <v>169</v>
      </c>
      <c r="E9" s="172" t="s">
        <v>170</v>
      </c>
      <c r="F9" s="172" t="s">
        <v>171</v>
      </c>
      <c r="G9" s="172" t="s">
        <v>172</v>
      </c>
      <c r="H9" s="172" t="s">
        <v>173</v>
      </c>
      <c r="I9" s="172" t="s">
        <v>174</v>
      </c>
      <c r="J9" s="172" t="s">
        <v>175</v>
      </c>
      <c r="K9" s="172" t="s">
        <v>176</v>
      </c>
      <c r="L9" s="172" t="s">
        <v>177</v>
      </c>
    </row>
    <row r="10" spans="1:18" ht="20.149999999999999" customHeight="1">
      <c r="A10" s="140" t="s">
        <v>178</v>
      </c>
      <c r="B10" s="140" t="s">
        <v>24</v>
      </c>
      <c r="C10" s="173">
        <v>8.5283175410062757</v>
      </c>
      <c r="D10" s="173">
        <v>26.243068322989416</v>
      </c>
      <c r="E10" s="173">
        <v>23.830386403921111</v>
      </c>
      <c r="F10" s="173">
        <v>23.491709520032369</v>
      </c>
      <c r="G10" s="173">
        <v>21.249818117104997</v>
      </c>
      <c r="H10" s="173">
        <v>17.541349797956983</v>
      </c>
      <c r="I10" s="173">
        <v>16.752887302086709</v>
      </c>
      <c r="J10" s="173">
        <v>13.253101351256911</v>
      </c>
      <c r="K10" s="173">
        <v>12.753729230763202</v>
      </c>
      <c r="L10" s="173">
        <v>10.2070316197164</v>
      </c>
      <c r="N10" s="173"/>
      <c r="O10" s="174"/>
      <c r="P10" s="174"/>
      <c r="Q10" s="174"/>
      <c r="R10" s="174"/>
    </row>
    <row r="11" spans="1:18" ht="20.149999999999999" customHeight="1">
      <c r="A11" s="140" t="s">
        <v>179</v>
      </c>
      <c r="B11" s="140" t="s">
        <v>24</v>
      </c>
      <c r="C11" s="173">
        <v>75.085239057859837</v>
      </c>
      <c r="D11" s="173">
        <v>54.587300733524856</v>
      </c>
      <c r="E11" s="173">
        <v>50.231278394171284</v>
      </c>
      <c r="F11" s="173">
        <v>48.899320563834877</v>
      </c>
      <c r="G11" s="173">
        <v>47.075404185713658</v>
      </c>
      <c r="H11" s="173">
        <v>46.89976338948555</v>
      </c>
      <c r="I11" s="173">
        <v>41.711685745048896</v>
      </c>
      <c r="J11" s="173">
        <v>39.798990845777631</v>
      </c>
      <c r="K11" s="173">
        <v>38.504595360463732</v>
      </c>
      <c r="L11" s="173">
        <v>27.206353119297138</v>
      </c>
      <c r="N11" s="173"/>
      <c r="O11" s="174"/>
      <c r="P11" s="174"/>
      <c r="Q11" s="174"/>
      <c r="R11" s="174"/>
    </row>
    <row r="12" spans="1:18" ht="20.149999999999999" customHeight="1">
      <c r="A12" s="140" t="s">
        <v>180</v>
      </c>
      <c r="B12" s="140" t="s">
        <v>24</v>
      </c>
      <c r="C12" s="173">
        <v>16.386443401133885</v>
      </c>
      <c r="D12" s="173">
        <v>19.169566138745651</v>
      </c>
      <c r="E12" s="173">
        <v>25.938335201907609</v>
      </c>
      <c r="F12" s="173">
        <v>27.608969916132754</v>
      </c>
      <c r="G12" s="173">
        <v>31.674777697181337</v>
      </c>
      <c r="H12" s="173">
        <v>35.558841178899911</v>
      </c>
      <c r="I12" s="173">
        <v>41.535384378276916</v>
      </c>
      <c r="J12" s="173">
        <v>46.947950158133011</v>
      </c>
      <c r="K12" s="173">
        <v>48.741675408773055</v>
      </c>
      <c r="L12" s="173">
        <v>62.586615260986456</v>
      </c>
      <c r="N12" s="173"/>
      <c r="O12" s="174"/>
      <c r="P12" s="174"/>
      <c r="Q12" s="174"/>
      <c r="R12" s="174"/>
    </row>
    <row r="13" spans="1:18" ht="20.149999999999999" customHeight="1">
      <c r="A13" s="140" t="s">
        <v>178</v>
      </c>
      <c r="B13" s="140" t="s">
        <v>23</v>
      </c>
      <c r="C13" s="173">
        <v>14.311767056337569</v>
      </c>
      <c r="D13" s="173">
        <v>39.143394224062213</v>
      </c>
      <c r="E13" s="173">
        <v>37.903870137658515</v>
      </c>
      <c r="F13" s="173">
        <v>35.712342804137165</v>
      </c>
      <c r="G13" s="173">
        <v>31.642213330536816</v>
      </c>
      <c r="H13" s="173">
        <v>26.059915508739163</v>
      </c>
      <c r="I13" s="173">
        <v>21.200566121420422</v>
      </c>
      <c r="J13" s="173">
        <v>15.026715394501137</v>
      </c>
      <c r="K13" s="173">
        <v>13.124088234969886</v>
      </c>
      <c r="L13" s="173">
        <v>7.4374030587419924</v>
      </c>
      <c r="N13" s="173"/>
      <c r="O13" s="174"/>
      <c r="P13" s="174"/>
      <c r="Q13" s="174"/>
      <c r="R13" s="174"/>
    </row>
    <row r="14" spans="1:18" ht="20.149999999999999" customHeight="1">
      <c r="A14" s="140" t="s">
        <v>179</v>
      </c>
      <c r="B14" s="140" t="s">
        <v>23</v>
      </c>
      <c r="C14" s="173">
        <v>75.294172853480219</v>
      </c>
      <c r="D14" s="173">
        <v>46.812955559063681</v>
      </c>
      <c r="E14" s="173">
        <v>44.637760692042313</v>
      </c>
      <c r="F14" s="173">
        <v>43.678360573278255</v>
      </c>
      <c r="G14" s="173">
        <v>44.203094407427791</v>
      </c>
      <c r="H14" s="173">
        <v>45.255197772019628</v>
      </c>
      <c r="I14" s="173">
        <v>43.353845821615273</v>
      </c>
      <c r="J14" s="173">
        <v>41.731005697433467</v>
      </c>
      <c r="K14" s="173">
        <v>40.196987179251629</v>
      </c>
      <c r="L14" s="173">
        <v>21.159498814208927</v>
      </c>
      <c r="N14" s="173"/>
      <c r="O14" s="174"/>
      <c r="P14" s="174"/>
      <c r="Q14" s="174"/>
      <c r="R14" s="174"/>
    </row>
    <row r="15" spans="1:18" ht="20.149999999999999" customHeight="1">
      <c r="A15" s="140" t="s">
        <v>180</v>
      </c>
      <c r="B15" s="140" t="s">
        <v>23</v>
      </c>
      <c r="C15" s="173">
        <v>10.394060090182199</v>
      </c>
      <c r="D15" s="173">
        <v>14.043650216874104</v>
      </c>
      <c r="E15" s="173">
        <v>17.458432833302883</v>
      </c>
      <c r="F15" s="173">
        <v>20.60929662258458</v>
      </c>
      <c r="G15" s="173">
        <v>24.1546922620354</v>
      </c>
      <c r="H15" s="173">
        <v>28.684841647620154</v>
      </c>
      <c r="I15" s="173">
        <v>35.445629585824371</v>
      </c>
      <c r="J15" s="173">
        <v>43.242278908065408</v>
      </c>
      <c r="K15" s="173">
        <v>46.678924585778489</v>
      </c>
      <c r="L15" s="173">
        <v>71.403098127049077</v>
      </c>
      <c r="N15" s="173"/>
      <c r="O15" s="174"/>
      <c r="P15" s="174"/>
      <c r="Q15" s="174"/>
      <c r="R15" s="174"/>
    </row>
    <row r="16" spans="1:18" ht="3" customHeight="1">
      <c r="A16" s="175"/>
      <c r="B16" s="175"/>
      <c r="C16" s="175"/>
      <c r="D16" s="175"/>
      <c r="E16" s="175"/>
      <c r="F16" s="175"/>
      <c r="G16" s="175"/>
      <c r="H16" s="175"/>
      <c r="I16" s="175"/>
      <c r="J16" s="175"/>
      <c r="K16" s="175"/>
      <c r="L16" s="175"/>
      <c r="N16" s="176"/>
      <c r="O16" s="177"/>
      <c r="P16" s="177"/>
      <c r="Q16" s="177"/>
      <c r="R16" s="177"/>
    </row>
    <row r="17" spans="1:12" ht="3" customHeight="1"/>
    <row r="18" spans="1:12" s="3" customFormat="1" ht="10" customHeight="1">
      <c r="A18" s="170" t="s">
        <v>371</v>
      </c>
      <c r="B18" s="171"/>
      <c r="C18" s="171"/>
      <c r="D18" s="171"/>
      <c r="E18" s="171"/>
      <c r="F18" s="171"/>
      <c r="G18" s="151"/>
    </row>
    <row r="19" spans="1:12">
      <c r="C19" s="178"/>
      <c r="D19" s="178"/>
      <c r="E19" s="178"/>
      <c r="F19" s="178"/>
      <c r="G19" s="178"/>
      <c r="H19" s="178"/>
      <c r="I19" s="178"/>
      <c r="J19" s="178"/>
      <c r="K19" s="178"/>
      <c r="L19" s="178"/>
    </row>
    <row r="20" spans="1:12">
      <c r="B20" s="173"/>
      <c r="C20" s="173"/>
      <c r="D20" s="173"/>
      <c r="E20" s="173"/>
      <c r="F20" s="173"/>
      <c r="G20" s="179"/>
      <c r="H20" s="173"/>
      <c r="I20" s="173"/>
      <c r="J20" s="173"/>
      <c r="K20" s="173"/>
      <c r="L20" s="173"/>
    </row>
    <row r="21" spans="1:12">
      <c r="C21" s="180"/>
      <c r="D21" s="180"/>
      <c r="E21" s="180"/>
      <c r="F21" s="180"/>
      <c r="G21" s="180"/>
      <c r="H21" s="180"/>
      <c r="I21" s="180"/>
      <c r="J21" s="180"/>
      <c r="K21" s="180"/>
      <c r="L21" s="180"/>
    </row>
    <row r="22" spans="1:12">
      <c r="C22" s="180"/>
      <c r="D22" s="180"/>
      <c r="E22" s="180"/>
      <c r="F22" s="180"/>
      <c r="G22" s="180"/>
      <c r="H22" s="180"/>
      <c r="I22" s="180"/>
      <c r="J22" s="180"/>
      <c r="K22" s="180"/>
      <c r="L22" s="180"/>
    </row>
    <row r="23" spans="1:12">
      <c r="C23" s="180"/>
      <c r="D23" s="180"/>
      <c r="E23" s="180"/>
      <c r="F23" s="180"/>
      <c r="G23" s="180"/>
      <c r="H23" s="180"/>
      <c r="I23" s="180"/>
      <c r="J23" s="180"/>
      <c r="K23" s="180"/>
      <c r="L23" s="180"/>
    </row>
    <row r="24" spans="1:12">
      <c r="C24" s="174"/>
      <c r="D24" s="174"/>
      <c r="E24" s="174"/>
      <c r="F24" s="174"/>
      <c r="G24" s="174"/>
      <c r="H24" s="174"/>
      <c r="I24" s="174"/>
      <c r="J24" s="174"/>
      <c r="K24" s="174"/>
      <c r="L24" s="174"/>
    </row>
    <row r="25" spans="1:12">
      <c r="C25" s="180"/>
      <c r="D25" s="180"/>
      <c r="E25" s="180"/>
      <c r="F25" s="180"/>
      <c r="G25" s="180"/>
      <c r="H25" s="180"/>
      <c r="I25" s="180"/>
      <c r="J25" s="180"/>
      <c r="K25" s="180"/>
      <c r="L25" s="180"/>
    </row>
    <row r="26" spans="1:12">
      <c r="C26" s="180"/>
      <c r="D26" s="180"/>
      <c r="E26" s="180"/>
      <c r="F26" s="180"/>
      <c r="G26" s="180"/>
      <c r="H26" s="180"/>
      <c r="I26" s="180"/>
      <c r="J26" s="180"/>
      <c r="K26" s="180"/>
      <c r="L26" s="180"/>
    </row>
    <row r="27" spans="1:12">
      <c r="C27" s="180"/>
      <c r="D27" s="180"/>
      <c r="E27" s="180"/>
      <c r="F27" s="180"/>
      <c r="G27" s="180"/>
      <c r="H27" s="180"/>
      <c r="I27" s="180"/>
      <c r="J27" s="180"/>
      <c r="K27" s="180"/>
      <c r="L27" s="180"/>
    </row>
    <row r="28" spans="1:12">
      <c r="C28" s="180"/>
      <c r="D28" s="180"/>
      <c r="E28" s="180"/>
      <c r="F28" s="180"/>
      <c r="G28" s="180"/>
      <c r="H28" s="180"/>
      <c r="I28" s="180"/>
      <c r="J28" s="180"/>
      <c r="K28" s="180"/>
      <c r="L28" s="180"/>
    </row>
    <row r="29" spans="1:12">
      <c r="C29" s="174"/>
      <c r="D29" s="174"/>
      <c r="E29" s="174"/>
      <c r="F29" s="174"/>
      <c r="G29" s="174"/>
      <c r="H29" s="174"/>
      <c r="I29" s="174"/>
      <c r="J29" s="174"/>
      <c r="K29" s="174"/>
      <c r="L29" s="174"/>
    </row>
    <row r="30" spans="1:12">
      <c r="C30" s="180"/>
      <c r="D30" s="180"/>
      <c r="E30" s="180"/>
      <c r="F30" s="180"/>
      <c r="G30" s="180"/>
      <c r="H30" s="180"/>
      <c r="I30" s="180"/>
      <c r="J30" s="180"/>
      <c r="K30" s="180"/>
      <c r="L30" s="180"/>
    </row>
    <row r="31" spans="1:12">
      <c r="C31" s="173"/>
      <c r="D31" s="173"/>
      <c r="E31" s="173"/>
      <c r="F31" s="173"/>
      <c r="G31" s="173"/>
    </row>
    <row r="32" spans="1:12">
      <c r="C32" s="173"/>
      <c r="D32" s="173"/>
      <c r="E32" s="173"/>
      <c r="F32" s="173"/>
      <c r="G32" s="173"/>
    </row>
    <row r="33" spans="3:7">
      <c r="C33" s="173"/>
      <c r="D33" s="173"/>
      <c r="E33" s="173"/>
      <c r="F33" s="173"/>
      <c r="G33" s="173"/>
    </row>
    <row r="34" spans="3:7">
      <c r="C34" s="173"/>
      <c r="D34" s="173"/>
      <c r="E34" s="173"/>
      <c r="F34" s="173"/>
      <c r="G34" s="173"/>
    </row>
  </sheetData>
  <mergeCells count="4">
    <mergeCell ref="A5:J5"/>
    <mergeCell ref="A8:A9"/>
    <mergeCell ref="B8:B9"/>
    <mergeCell ref="C8:L8"/>
  </mergeCells>
  <pageMargins left="0.59055118110236227" right="0.59055118110236227" top="0.78740157480314965" bottom="0.78740157480314965" header="0" footer="0"/>
  <pageSetup paperSize="9" orientation="portrait" horizontalDpi="4294967293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56"/>
  <sheetViews>
    <sheetView zoomScaleNormal="100" workbookViewId="0">
      <selection activeCell="A4" sqref="A4"/>
    </sheetView>
  </sheetViews>
  <sheetFormatPr defaultRowHeight="14.5"/>
  <cols>
    <col min="1" max="1" width="9.1796875" style="232"/>
    <col min="2" max="2" width="9.1796875" style="232" customWidth="1"/>
    <col min="3" max="8" width="9.1796875" style="232"/>
    <col min="9" max="10" width="9.1796875" style="232" customWidth="1"/>
    <col min="11" max="11" width="19.1796875" style="232" customWidth="1"/>
    <col min="12" max="12" width="9.1796875" style="232" customWidth="1"/>
    <col min="13" max="266" width="9.1796875" style="232"/>
    <col min="267" max="267" width="19.1796875" style="232" customWidth="1"/>
    <col min="268" max="522" width="9.1796875" style="232"/>
    <col min="523" max="523" width="19.1796875" style="232" customWidth="1"/>
    <col min="524" max="778" width="9.1796875" style="232"/>
    <col min="779" max="779" width="19.1796875" style="232" customWidth="1"/>
    <col min="780" max="1034" width="9.1796875" style="232"/>
    <col min="1035" max="1035" width="19.1796875" style="232" customWidth="1"/>
    <col min="1036" max="1290" width="9.1796875" style="232"/>
    <col min="1291" max="1291" width="19.1796875" style="232" customWidth="1"/>
    <col min="1292" max="1546" width="9.1796875" style="232"/>
    <col min="1547" max="1547" width="19.1796875" style="232" customWidth="1"/>
    <col min="1548" max="1802" width="9.1796875" style="232"/>
    <col min="1803" max="1803" width="19.1796875" style="232" customWidth="1"/>
    <col min="1804" max="2058" width="9.1796875" style="232"/>
    <col min="2059" max="2059" width="19.1796875" style="232" customWidth="1"/>
    <col min="2060" max="2314" width="9.1796875" style="232"/>
    <col min="2315" max="2315" width="19.1796875" style="232" customWidth="1"/>
    <col min="2316" max="2570" width="9.1796875" style="232"/>
    <col min="2571" max="2571" width="19.1796875" style="232" customWidth="1"/>
    <col min="2572" max="2826" width="9.1796875" style="232"/>
    <col min="2827" max="2827" width="19.1796875" style="232" customWidth="1"/>
    <col min="2828" max="3082" width="9.1796875" style="232"/>
    <col min="3083" max="3083" width="19.1796875" style="232" customWidth="1"/>
    <col min="3084" max="3338" width="9.1796875" style="232"/>
    <col min="3339" max="3339" width="19.1796875" style="232" customWidth="1"/>
    <col min="3340" max="3594" width="9.1796875" style="232"/>
    <col min="3595" max="3595" width="19.1796875" style="232" customWidth="1"/>
    <col min="3596" max="3850" width="9.1796875" style="232"/>
    <col min="3851" max="3851" width="19.1796875" style="232" customWidth="1"/>
    <col min="3852" max="4106" width="9.1796875" style="232"/>
    <col min="4107" max="4107" width="19.1796875" style="232" customWidth="1"/>
    <col min="4108" max="4362" width="9.1796875" style="232"/>
    <col min="4363" max="4363" width="19.1796875" style="232" customWidth="1"/>
    <col min="4364" max="4618" width="9.1796875" style="232"/>
    <col min="4619" max="4619" width="19.1796875" style="232" customWidth="1"/>
    <col min="4620" max="4874" width="9.1796875" style="232"/>
    <col min="4875" max="4875" width="19.1796875" style="232" customWidth="1"/>
    <col min="4876" max="5130" width="9.1796875" style="232"/>
    <col min="5131" max="5131" width="19.1796875" style="232" customWidth="1"/>
    <col min="5132" max="5386" width="9.1796875" style="232"/>
    <col min="5387" max="5387" width="19.1796875" style="232" customWidth="1"/>
    <col min="5388" max="5642" width="9.1796875" style="232"/>
    <col min="5643" max="5643" width="19.1796875" style="232" customWidth="1"/>
    <col min="5644" max="5898" width="9.1796875" style="232"/>
    <col min="5899" max="5899" width="19.1796875" style="232" customWidth="1"/>
    <col min="5900" max="6154" width="9.1796875" style="232"/>
    <col min="6155" max="6155" width="19.1796875" style="232" customWidth="1"/>
    <col min="6156" max="6410" width="9.1796875" style="232"/>
    <col min="6411" max="6411" width="19.1796875" style="232" customWidth="1"/>
    <col min="6412" max="6666" width="9.1796875" style="232"/>
    <col min="6667" max="6667" width="19.1796875" style="232" customWidth="1"/>
    <col min="6668" max="6922" width="9.1796875" style="232"/>
    <col min="6923" max="6923" width="19.1796875" style="232" customWidth="1"/>
    <col min="6924" max="7178" width="9.1796875" style="232"/>
    <col min="7179" max="7179" width="19.1796875" style="232" customWidth="1"/>
    <col min="7180" max="7434" width="9.1796875" style="232"/>
    <col min="7435" max="7435" width="19.1796875" style="232" customWidth="1"/>
    <col min="7436" max="7690" width="9.1796875" style="232"/>
    <col min="7691" max="7691" width="19.1796875" style="232" customWidth="1"/>
    <col min="7692" max="7946" width="9.1796875" style="232"/>
    <col min="7947" max="7947" width="19.1796875" style="232" customWidth="1"/>
    <col min="7948" max="8202" width="9.1796875" style="232"/>
    <col min="8203" max="8203" width="19.1796875" style="232" customWidth="1"/>
    <col min="8204" max="8458" width="9.1796875" style="232"/>
    <col min="8459" max="8459" width="19.1796875" style="232" customWidth="1"/>
    <col min="8460" max="8714" width="9.1796875" style="232"/>
    <col min="8715" max="8715" width="19.1796875" style="232" customWidth="1"/>
    <col min="8716" max="8970" width="9.1796875" style="232"/>
    <col min="8971" max="8971" width="19.1796875" style="232" customWidth="1"/>
    <col min="8972" max="9226" width="9.1796875" style="232"/>
    <col min="9227" max="9227" width="19.1796875" style="232" customWidth="1"/>
    <col min="9228" max="9482" width="9.1796875" style="232"/>
    <col min="9483" max="9483" width="19.1796875" style="232" customWidth="1"/>
    <col min="9484" max="9738" width="9.1796875" style="232"/>
    <col min="9739" max="9739" width="19.1796875" style="232" customWidth="1"/>
    <col min="9740" max="9994" width="9.1796875" style="232"/>
    <col min="9995" max="9995" width="19.1796875" style="232" customWidth="1"/>
    <col min="9996" max="10250" width="9.1796875" style="232"/>
    <col min="10251" max="10251" width="19.1796875" style="232" customWidth="1"/>
    <col min="10252" max="10506" width="9.1796875" style="232"/>
    <col min="10507" max="10507" width="19.1796875" style="232" customWidth="1"/>
    <col min="10508" max="10762" width="9.1796875" style="232"/>
    <col min="10763" max="10763" width="19.1796875" style="232" customWidth="1"/>
    <col min="10764" max="11018" width="9.1796875" style="232"/>
    <col min="11019" max="11019" width="19.1796875" style="232" customWidth="1"/>
    <col min="11020" max="11274" width="9.1796875" style="232"/>
    <col min="11275" max="11275" width="19.1796875" style="232" customWidth="1"/>
    <col min="11276" max="11530" width="9.1796875" style="232"/>
    <col min="11531" max="11531" width="19.1796875" style="232" customWidth="1"/>
    <col min="11532" max="11786" width="9.1796875" style="232"/>
    <col min="11787" max="11787" width="19.1796875" style="232" customWidth="1"/>
    <col min="11788" max="12042" width="9.1796875" style="232"/>
    <col min="12043" max="12043" width="19.1796875" style="232" customWidth="1"/>
    <col min="12044" max="12298" width="9.1796875" style="232"/>
    <col min="12299" max="12299" width="19.1796875" style="232" customWidth="1"/>
    <col min="12300" max="12554" width="9.1796875" style="232"/>
    <col min="12555" max="12555" width="19.1796875" style="232" customWidth="1"/>
    <col min="12556" max="12810" width="9.1796875" style="232"/>
    <col min="12811" max="12811" width="19.1796875" style="232" customWidth="1"/>
    <col min="12812" max="13066" width="9.1796875" style="232"/>
    <col min="13067" max="13067" width="19.1796875" style="232" customWidth="1"/>
    <col min="13068" max="13322" width="9.1796875" style="232"/>
    <col min="13323" max="13323" width="19.1796875" style="232" customWidth="1"/>
    <col min="13324" max="13578" width="9.1796875" style="232"/>
    <col min="13579" max="13579" width="19.1796875" style="232" customWidth="1"/>
    <col min="13580" max="13834" width="9.1796875" style="232"/>
    <col min="13835" max="13835" width="19.1796875" style="232" customWidth="1"/>
    <col min="13836" max="14090" width="9.1796875" style="232"/>
    <col min="14091" max="14091" width="19.1796875" style="232" customWidth="1"/>
    <col min="14092" max="14346" width="9.1796875" style="232"/>
    <col min="14347" max="14347" width="19.1796875" style="232" customWidth="1"/>
    <col min="14348" max="14602" width="9.1796875" style="232"/>
    <col min="14603" max="14603" width="19.1796875" style="232" customWidth="1"/>
    <col min="14604" max="14858" width="9.1796875" style="232"/>
    <col min="14859" max="14859" width="19.1796875" style="232" customWidth="1"/>
    <col min="14860" max="15114" width="9.1796875" style="232"/>
    <col min="15115" max="15115" width="19.1796875" style="232" customWidth="1"/>
    <col min="15116" max="15370" width="9.1796875" style="232"/>
    <col min="15371" max="15371" width="19.1796875" style="232" customWidth="1"/>
    <col min="15372" max="15626" width="9.1796875" style="232"/>
    <col min="15627" max="15627" width="19.1796875" style="232" customWidth="1"/>
    <col min="15628" max="15882" width="9.1796875" style="232"/>
    <col min="15883" max="15883" width="19.1796875" style="232" customWidth="1"/>
    <col min="15884" max="16138" width="9.1796875" style="232"/>
    <col min="16139" max="16139" width="19.1796875" style="232" customWidth="1"/>
    <col min="16140" max="16384" width="9.1796875" style="232"/>
  </cols>
  <sheetData>
    <row r="1" spans="1:25" s="129" customFormat="1" ht="12.75" customHeight="1"/>
    <row r="2" spans="1:25" s="129" customFormat="1" ht="12.75" customHeight="1"/>
    <row r="3" spans="1:25" s="129" customFormat="1" ht="12.75" customHeight="1">
      <c r="A3" s="212"/>
    </row>
    <row r="4" spans="1:25" s="229" customFormat="1" ht="12" customHeight="1">
      <c r="A4" s="227" t="s">
        <v>34</v>
      </c>
      <c r="B4" s="228"/>
      <c r="C4" s="228"/>
      <c r="D4" s="228"/>
      <c r="E4" s="228"/>
      <c r="F4" s="228"/>
      <c r="H4" s="230"/>
    </row>
    <row r="5" spans="1:25" s="24" customFormat="1" ht="24" customHeight="1">
      <c r="A5" s="329" t="s">
        <v>234</v>
      </c>
      <c r="B5" s="329"/>
      <c r="C5" s="329"/>
      <c r="D5" s="329"/>
      <c r="E5" s="329"/>
      <c r="F5" s="329"/>
      <c r="G5" s="329"/>
      <c r="H5" s="329"/>
      <c r="I5" s="329"/>
      <c r="J5" s="329"/>
      <c r="K5" s="329"/>
      <c r="L5" s="329"/>
      <c r="M5" s="329"/>
      <c r="N5" s="329"/>
    </row>
    <row r="6" spans="1:25" s="25" customFormat="1" ht="12" customHeight="1">
      <c r="A6" s="48" t="s">
        <v>235</v>
      </c>
      <c r="B6" s="49"/>
      <c r="C6" s="49"/>
      <c r="D6" s="49"/>
      <c r="E6" s="49"/>
      <c r="F6" s="49"/>
    </row>
    <row r="7" spans="1:25" ht="6" customHeight="1">
      <c r="A7" s="231"/>
    </row>
    <row r="8" spans="1:25" ht="15" customHeight="1">
      <c r="A8"/>
      <c r="F8"/>
      <c r="K8"/>
    </row>
    <row r="9" spans="1:25" ht="15" customHeight="1">
      <c r="Q9"/>
    </row>
    <row r="10" spans="1:25" ht="15" customHeight="1">
      <c r="X10"/>
    </row>
    <row r="11" spans="1:25" ht="15" customHeight="1">
      <c r="T11"/>
    </row>
    <row r="12" spans="1:25" ht="15" customHeight="1"/>
    <row r="13" spans="1:25" ht="15" customHeight="1"/>
    <row r="14" spans="1:25" ht="15" customHeight="1">
      <c r="Y14"/>
    </row>
    <row r="15" spans="1:25" ht="15" customHeight="1"/>
    <row r="16" spans="1:25" ht="15" customHeight="1"/>
    <row r="17" spans="1:20" ht="15" customHeight="1"/>
    <row r="18" spans="1:20" ht="15" customHeight="1"/>
    <row r="19" spans="1:20" ht="15" customHeight="1"/>
    <row r="20" spans="1:20" ht="15" customHeight="1">
      <c r="A20"/>
      <c r="F20"/>
      <c r="K20"/>
    </row>
    <row r="21" spans="1:20" ht="15" customHeight="1"/>
    <row r="22" spans="1:20" ht="15" customHeight="1"/>
    <row r="23" spans="1:20" ht="15" customHeight="1">
      <c r="T23"/>
    </row>
    <row r="24" spans="1:20" ht="15" customHeight="1"/>
    <row r="25" spans="1:20" ht="15" customHeight="1"/>
    <row r="32" spans="1:20" ht="3" customHeight="1"/>
    <row r="33" spans="1:14" s="237" customFormat="1" ht="14.5" customHeight="1">
      <c r="A33" s="330" t="s">
        <v>236</v>
      </c>
      <c r="B33" s="330"/>
      <c r="C33" s="330"/>
      <c r="D33" s="330"/>
      <c r="E33" s="330"/>
      <c r="F33" s="330"/>
      <c r="G33" s="330"/>
      <c r="H33" s="330"/>
      <c r="I33" s="234"/>
      <c r="J33" s="234"/>
      <c r="K33" s="233"/>
      <c r="L33" s="235"/>
      <c r="M33" s="236"/>
    </row>
    <row r="34" spans="1:14" s="238" customFormat="1" ht="10" customHeight="1">
      <c r="A34" s="331"/>
      <c r="B34" s="331"/>
      <c r="C34" s="331"/>
      <c r="D34" s="331"/>
      <c r="E34" s="331"/>
      <c r="F34" s="331"/>
      <c r="G34" s="331"/>
      <c r="H34" s="331"/>
      <c r="K34" s="239"/>
      <c r="L34" s="240"/>
      <c r="M34" s="240"/>
    </row>
    <row r="35" spans="1:14" ht="20.149999999999999" customHeight="1">
      <c r="K35" s="241"/>
      <c r="L35" s="242"/>
      <c r="M35" s="242"/>
    </row>
    <row r="36" spans="1:14" ht="20.149999999999999" customHeight="1">
      <c r="K36" s="241"/>
      <c r="L36" s="243"/>
      <c r="M36" s="242"/>
    </row>
    <row r="37" spans="1:14" ht="29.25" customHeight="1">
      <c r="A37" s="244"/>
      <c r="B37" s="244"/>
      <c r="C37" s="244"/>
      <c r="D37" s="244"/>
      <c r="E37" s="244"/>
      <c r="F37" s="244"/>
      <c r="G37" s="244"/>
      <c r="H37" s="244"/>
      <c r="I37" s="244"/>
      <c r="J37" s="244"/>
      <c r="K37" s="244"/>
      <c r="L37" s="244"/>
      <c r="M37" s="244"/>
      <c r="N37" s="244"/>
    </row>
    <row r="38" spans="1:14">
      <c r="K38" s="241"/>
      <c r="L38" s="242"/>
      <c r="M38" s="242"/>
    </row>
    <row r="39" spans="1:14">
      <c r="K39" s="163"/>
      <c r="L39" s="245"/>
      <c r="M39" s="246"/>
    </row>
    <row r="40" spans="1:14">
      <c r="K40" s="153"/>
      <c r="L40" s="246"/>
      <c r="M40" s="246"/>
    </row>
    <row r="41" spans="1:14">
      <c r="K41" s="241"/>
      <c r="L41" s="242"/>
      <c r="M41" s="242"/>
    </row>
    <row r="42" spans="1:14">
      <c r="K42" s="241"/>
      <c r="L42" s="242"/>
      <c r="M42" s="242"/>
    </row>
    <row r="43" spans="1:14">
      <c r="K43" s="241"/>
      <c r="L43" s="242"/>
      <c r="M43" s="242"/>
    </row>
    <row r="44" spans="1:14">
      <c r="K44" s="241"/>
      <c r="L44" s="242"/>
      <c r="M44" s="242"/>
    </row>
    <row r="45" spans="1:14">
      <c r="K45" s="241"/>
      <c r="L45" s="242"/>
      <c r="M45" s="242"/>
    </row>
    <row r="46" spans="1:14">
      <c r="K46" s="241"/>
      <c r="L46" s="242"/>
      <c r="M46" s="242"/>
    </row>
    <row r="47" spans="1:14">
      <c r="K47" s="241"/>
      <c r="L47" s="242"/>
      <c r="M47" s="242"/>
    </row>
    <row r="48" spans="1:14">
      <c r="K48" s="241"/>
      <c r="L48" s="242"/>
      <c r="M48" s="242"/>
    </row>
    <row r="49" spans="11:13">
      <c r="K49" s="241"/>
      <c r="L49" s="242"/>
      <c r="M49" s="242"/>
    </row>
    <row r="50" spans="11:13">
      <c r="K50" s="241"/>
      <c r="L50" s="242"/>
      <c r="M50" s="242"/>
    </row>
    <row r="51" spans="11:13">
      <c r="K51" s="241"/>
      <c r="L51" s="242"/>
      <c r="M51" s="242"/>
    </row>
    <row r="52" spans="11:13">
      <c r="K52" s="241"/>
      <c r="L52" s="242"/>
      <c r="M52" s="242"/>
    </row>
    <row r="53" spans="11:13">
      <c r="K53" s="241"/>
      <c r="L53" s="242"/>
      <c r="M53" s="242"/>
    </row>
    <row r="54" spans="11:13">
      <c r="K54" s="241"/>
      <c r="L54" s="242"/>
      <c r="M54" s="242"/>
    </row>
    <row r="55" spans="11:13">
      <c r="K55" s="241"/>
      <c r="L55" s="242"/>
      <c r="M55" s="242"/>
    </row>
    <row r="56" spans="11:13">
      <c r="K56" s="226"/>
      <c r="L56" s="247"/>
      <c r="M56" s="248"/>
    </row>
  </sheetData>
  <mergeCells count="3">
    <mergeCell ref="A5:N5"/>
    <mergeCell ref="A33:H33"/>
    <mergeCell ref="A34:H34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N128"/>
  <sheetViews>
    <sheetView workbookViewId="0">
      <selection activeCell="A4" sqref="A4"/>
    </sheetView>
  </sheetViews>
  <sheetFormatPr defaultRowHeight="14.5"/>
  <cols>
    <col min="1" max="1" width="22.54296875" style="254" customWidth="1"/>
    <col min="2" max="2" width="0.81640625" style="254" customWidth="1"/>
    <col min="3" max="3" width="17.54296875" style="254" customWidth="1"/>
    <col min="4" max="4" width="18.54296875" style="254" customWidth="1"/>
    <col min="5" max="5" width="17.54296875" style="254" customWidth="1"/>
    <col min="6" max="6" width="18.54296875" style="254" customWidth="1"/>
    <col min="7" max="7" width="17.54296875" style="254" customWidth="1"/>
    <col min="8" max="8" width="18.54296875" style="254" customWidth="1"/>
    <col min="9" max="253" width="9.1796875" style="254"/>
    <col min="254" max="254" width="22.54296875" style="254" customWidth="1"/>
    <col min="255" max="255" width="0.81640625" style="254" customWidth="1"/>
    <col min="256" max="256" width="17.54296875" style="254" customWidth="1"/>
    <col min="257" max="257" width="18.54296875" style="254" customWidth="1"/>
    <col min="258" max="509" width="9.1796875" style="254"/>
    <col min="510" max="510" width="22.54296875" style="254" customWidth="1"/>
    <col min="511" max="511" width="0.81640625" style="254" customWidth="1"/>
    <col min="512" max="512" width="17.54296875" style="254" customWidth="1"/>
    <col min="513" max="513" width="18.54296875" style="254" customWidth="1"/>
    <col min="514" max="765" width="9.1796875" style="254"/>
    <col min="766" max="766" width="22.54296875" style="254" customWidth="1"/>
    <col min="767" max="767" width="0.81640625" style="254" customWidth="1"/>
    <col min="768" max="768" width="17.54296875" style="254" customWidth="1"/>
    <col min="769" max="769" width="18.54296875" style="254" customWidth="1"/>
    <col min="770" max="1021" width="9.1796875" style="254"/>
    <col min="1022" max="1022" width="22.54296875" style="254" customWidth="1"/>
    <col min="1023" max="1023" width="0.81640625" style="254" customWidth="1"/>
    <col min="1024" max="1024" width="17.54296875" style="254" customWidth="1"/>
    <col min="1025" max="1025" width="18.54296875" style="254" customWidth="1"/>
    <col min="1026" max="1277" width="9.1796875" style="254"/>
    <col min="1278" max="1278" width="22.54296875" style="254" customWidth="1"/>
    <col min="1279" max="1279" width="0.81640625" style="254" customWidth="1"/>
    <col min="1280" max="1280" width="17.54296875" style="254" customWidth="1"/>
    <col min="1281" max="1281" width="18.54296875" style="254" customWidth="1"/>
    <col min="1282" max="1533" width="9.1796875" style="254"/>
    <col min="1534" max="1534" width="22.54296875" style="254" customWidth="1"/>
    <col min="1535" max="1535" width="0.81640625" style="254" customWidth="1"/>
    <col min="1536" max="1536" width="17.54296875" style="254" customWidth="1"/>
    <col min="1537" max="1537" width="18.54296875" style="254" customWidth="1"/>
    <col min="1538" max="1789" width="9.1796875" style="254"/>
    <col min="1790" max="1790" width="22.54296875" style="254" customWidth="1"/>
    <col min="1791" max="1791" width="0.81640625" style="254" customWidth="1"/>
    <col min="1792" max="1792" width="17.54296875" style="254" customWidth="1"/>
    <col min="1793" max="1793" width="18.54296875" style="254" customWidth="1"/>
    <col min="1794" max="2045" width="9.1796875" style="254"/>
    <col min="2046" max="2046" width="22.54296875" style="254" customWidth="1"/>
    <col min="2047" max="2047" width="0.81640625" style="254" customWidth="1"/>
    <col min="2048" max="2048" width="17.54296875" style="254" customWidth="1"/>
    <col min="2049" max="2049" width="18.54296875" style="254" customWidth="1"/>
    <col min="2050" max="2301" width="9.1796875" style="254"/>
    <col min="2302" max="2302" width="22.54296875" style="254" customWidth="1"/>
    <col min="2303" max="2303" width="0.81640625" style="254" customWidth="1"/>
    <col min="2304" max="2304" width="17.54296875" style="254" customWidth="1"/>
    <col min="2305" max="2305" width="18.54296875" style="254" customWidth="1"/>
    <col min="2306" max="2557" width="9.1796875" style="254"/>
    <col min="2558" max="2558" width="22.54296875" style="254" customWidth="1"/>
    <col min="2559" max="2559" width="0.81640625" style="254" customWidth="1"/>
    <col min="2560" max="2560" width="17.54296875" style="254" customWidth="1"/>
    <col min="2561" max="2561" width="18.54296875" style="254" customWidth="1"/>
    <col min="2562" max="2813" width="9.1796875" style="254"/>
    <col min="2814" max="2814" width="22.54296875" style="254" customWidth="1"/>
    <col min="2815" max="2815" width="0.81640625" style="254" customWidth="1"/>
    <col min="2816" max="2816" width="17.54296875" style="254" customWidth="1"/>
    <col min="2817" max="2817" width="18.54296875" style="254" customWidth="1"/>
    <col min="2818" max="3069" width="9.1796875" style="254"/>
    <col min="3070" max="3070" width="22.54296875" style="254" customWidth="1"/>
    <col min="3071" max="3071" width="0.81640625" style="254" customWidth="1"/>
    <col min="3072" max="3072" width="17.54296875" style="254" customWidth="1"/>
    <col min="3073" max="3073" width="18.54296875" style="254" customWidth="1"/>
    <col min="3074" max="3325" width="9.1796875" style="254"/>
    <col min="3326" max="3326" width="22.54296875" style="254" customWidth="1"/>
    <col min="3327" max="3327" width="0.81640625" style="254" customWidth="1"/>
    <col min="3328" max="3328" width="17.54296875" style="254" customWidth="1"/>
    <col min="3329" max="3329" width="18.54296875" style="254" customWidth="1"/>
    <col min="3330" max="3581" width="9.1796875" style="254"/>
    <col min="3582" max="3582" width="22.54296875" style="254" customWidth="1"/>
    <col min="3583" max="3583" width="0.81640625" style="254" customWidth="1"/>
    <col min="3584" max="3584" width="17.54296875" style="254" customWidth="1"/>
    <col min="3585" max="3585" width="18.54296875" style="254" customWidth="1"/>
    <col min="3586" max="3837" width="9.1796875" style="254"/>
    <col min="3838" max="3838" width="22.54296875" style="254" customWidth="1"/>
    <col min="3839" max="3839" width="0.81640625" style="254" customWidth="1"/>
    <col min="3840" max="3840" width="17.54296875" style="254" customWidth="1"/>
    <col min="3841" max="3841" width="18.54296875" style="254" customWidth="1"/>
    <col min="3842" max="4093" width="9.1796875" style="254"/>
    <col min="4094" max="4094" width="22.54296875" style="254" customWidth="1"/>
    <col min="4095" max="4095" width="0.81640625" style="254" customWidth="1"/>
    <col min="4096" max="4096" width="17.54296875" style="254" customWidth="1"/>
    <col min="4097" max="4097" width="18.54296875" style="254" customWidth="1"/>
    <col min="4098" max="4349" width="9.1796875" style="254"/>
    <col min="4350" max="4350" width="22.54296875" style="254" customWidth="1"/>
    <col min="4351" max="4351" width="0.81640625" style="254" customWidth="1"/>
    <col min="4352" max="4352" width="17.54296875" style="254" customWidth="1"/>
    <col min="4353" max="4353" width="18.54296875" style="254" customWidth="1"/>
    <col min="4354" max="4605" width="9.1796875" style="254"/>
    <col min="4606" max="4606" width="22.54296875" style="254" customWidth="1"/>
    <col min="4607" max="4607" width="0.81640625" style="254" customWidth="1"/>
    <col min="4608" max="4608" width="17.54296875" style="254" customWidth="1"/>
    <col min="4609" max="4609" width="18.54296875" style="254" customWidth="1"/>
    <col min="4610" max="4861" width="9.1796875" style="254"/>
    <col min="4862" max="4862" width="22.54296875" style="254" customWidth="1"/>
    <col min="4863" max="4863" width="0.81640625" style="254" customWidth="1"/>
    <col min="4864" max="4864" width="17.54296875" style="254" customWidth="1"/>
    <col min="4865" max="4865" width="18.54296875" style="254" customWidth="1"/>
    <col min="4866" max="5117" width="9.1796875" style="254"/>
    <col min="5118" max="5118" width="22.54296875" style="254" customWidth="1"/>
    <col min="5119" max="5119" width="0.81640625" style="254" customWidth="1"/>
    <col min="5120" max="5120" width="17.54296875" style="254" customWidth="1"/>
    <col min="5121" max="5121" width="18.54296875" style="254" customWidth="1"/>
    <col min="5122" max="5373" width="9.1796875" style="254"/>
    <col min="5374" max="5374" width="22.54296875" style="254" customWidth="1"/>
    <col min="5375" max="5375" width="0.81640625" style="254" customWidth="1"/>
    <col min="5376" max="5376" width="17.54296875" style="254" customWidth="1"/>
    <col min="5377" max="5377" width="18.54296875" style="254" customWidth="1"/>
    <col min="5378" max="5629" width="9.1796875" style="254"/>
    <col min="5630" max="5630" width="22.54296875" style="254" customWidth="1"/>
    <col min="5631" max="5631" width="0.81640625" style="254" customWidth="1"/>
    <col min="5632" max="5632" width="17.54296875" style="254" customWidth="1"/>
    <col min="5633" max="5633" width="18.54296875" style="254" customWidth="1"/>
    <col min="5634" max="5885" width="9.1796875" style="254"/>
    <col min="5886" max="5886" width="22.54296875" style="254" customWidth="1"/>
    <col min="5887" max="5887" width="0.81640625" style="254" customWidth="1"/>
    <col min="5888" max="5888" width="17.54296875" style="254" customWidth="1"/>
    <col min="5889" max="5889" width="18.54296875" style="254" customWidth="1"/>
    <col min="5890" max="6141" width="9.1796875" style="254"/>
    <col min="6142" max="6142" width="22.54296875" style="254" customWidth="1"/>
    <col min="6143" max="6143" width="0.81640625" style="254" customWidth="1"/>
    <col min="6144" max="6144" width="17.54296875" style="254" customWidth="1"/>
    <col min="6145" max="6145" width="18.54296875" style="254" customWidth="1"/>
    <col min="6146" max="6397" width="9.1796875" style="254"/>
    <col min="6398" max="6398" width="22.54296875" style="254" customWidth="1"/>
    <col min="6399" max="6399" width="0.81640625" style="254" customWidth="1"/>
    <col min="6400" max="6400" width="17.54296875" style="254" customWidth="1"/>
    <col min="6401" max="6401" width="18.54296875" style="254" customWidth="1"/>
    <col min="6402" max="6653" width="9.1796875" style="254"/>
    <col min="6654" max="6654" width="22.54296875" style="254" customWidth="1"/>
    <col min="6655" max="6655" width="0.81640625" style="254" customWidth="1"/>
    <col min="6656" max="6656" width="17.54296875" style="254" customWidth="1"/>
    <col min="6657" max="6657" width="18.54296875" style="254" customWidth="1"/>
    <col min="6658" max="6909" width="9.1796875" style="254"/>
    <col min="6910" max="6910" width="22.54296875" style="254" customWidth="1"/>
    <col min="6911" max="6911" width="0.81640625" style="254" customWidth="1"/>
    <col min="6912" max="6912" width="17.54296875" style="254" customWidth="1"/>
    <col min="6913" max="6913" width="18.54296875" style="254" customWidth="1"/>
    <col min="6914" max="7165" width="9.1796875" style="254"/>
    <col min="7166" max="7166" width="22.54296875" style="254" customWidth="1"/>
    <col min="7167" max="7167" width="0.81640625" style="254" customWidth="1"/>
    <col min="7168" max="7168" width="17.54296875" style="254" customWidth="1"/>
    <col min="7169" max="7169" width="18.54296875" style="254" customWidth="1"/>
    <col min="7170" max="7421" width="9.1796875" style="254"/>
    <col min="7422" max="7422" width="22.54296875" style="254" customWidth="1"/>
    <col min="7423" max="7423" width="0.81640625" style="254" customWidth="1"/>
    <col min="7424" max="7424" width="17.54296875" style="254" customWidth="1"/>
    <col min="7425" max="7425" width="18.54296875" style="254" customWidth="1"/>
    <col min="7426" max="7677" width="9.1796875" style="254"/>
    <col min="7678" max="7678" width="22.54296875" style="254" customWidth="1"/>
    <col min="7679" max="7679" width="0.81640625" style="254" customWidth="1"/>
    <col min="7680" max="7680" width="17.54296875" style="254" customWidth="1"/>
    <col min="7681" max="7681" width="18.54296875" style="254" customWidth="1"/>
    <col min="7682" max="7933" width="9.1796875" style="254"/>
    <col min="7934" max="7934" width="22.54296875" style="254" customWidth="1"/>
    <col min="7935" max="7935" width="0.81640625" style="254" customWidth="1"/>
    <col min="7936" max="7936" width="17.54296875" style="254" customWidth="1"/>
    <col min="7937" max="7937" width="18.54296875" style="254" customWidth="1"/>
    <col min="7938" max="8189" width="9.1796875" style="254"/>
    <col min="8190" max="8190" width="22.54296875" style="254" customWidth="1"/>
    <col min="8191" max="8191" width="0.81640625" style="254" customWidth="1"/>
    <col min="8192" max="8192" width="17.54296875" style="254" customWidth="1"/>
    <col min="8193" max="8193" width="18.54296875" style="254" customWidth="1"/>
    <col min="8194" max="8445" width="9.1796875" style="254"/>
    <col min="8446" max="8446" width="22.54296875" style="254" customWidth="1"/>
    <col min="8447" max="8447" width="0.81640625" style="254" customWidth="1"/>
    <col min="8448" max="8448" width="17.54296875" style="254" customWidth="1"/>
    <col min="8449" max="8449" width="18.54296875" style="254" customWidth="1"/>
    <col min="8450" max="8701" width="9.1796875" style="254"/>
    <col min="8702" max="8702" width="22.54296875" style="254" customWidth="1"/>
    <col min="8703" max="8703" width="0.81640625" style="254" customWidth="1"/>
    <col min="8704" max="8704" width="17.54296875" style="254" customWidth="1"/>
    <col min="8705" max="8705" width="18.54296875" style="254" customWidth="1"/>
    <col min="8706" max="8957" width="9.1796875" style="254"/>
    <col min="8958" max="8958" width="22.54296875" style="254" customWidth="1"/>
    <col min="8959" max="8959" width="0.81640625" style="254" customWidth="1"/>
    <col min="8960" max="8960" width="17.54296875" style="254" customWidth="1"/>
    <col min="8961" max="8961" width="18.54296875" style="254" customWidth="1"/>
    <col min="8962" max="9213" width="9.1796875" style="254"/>
    <col min="9214" max="9214" width="22.54296875" style="254" customWidth="1"/>
    <col min="9215" max="9215" width="0.81640625" style="254" customWidth="1"/>
    <col min="9216" max="9216" width="17.54296875" style="254" customWidth="1"/>
    <col min="9217" max="9217" width="18.54296875" style="254" customWidth="1"/>
    <col min="9218" max="9469" width="9.1796875" style="254"/>
    <col min="9470" max="9470" width="22.54296875" style="254" customWidth="1"/>
    <col min="9471" max="9471" width="0.81640625" style="254" customWidth="1"/>
    <col min="9472" max="9472" width="17.54296875" style="254" customWidth="1"/>
    <col min="9473" max="9473" width="18.54296875" style="254" customWidth="1"/>
    <col min="9474" max="9725" width="9.1796875" style="254"/>
    <col min="9726" max="9726" width="22.54296875" style="254" customWidth="1"/>
    <col min="9727" max="9727" width="0.81640625" style="254" customWidth="1"/>
    <col min="9728" max="9728" width="17.54296875" style="254" customWidth="1"/>
    <col min="9729" max="9729" width="18.54296875" style="254" customWidth="1"/>
    <col min="9730" max="9981" width="9.1796875" style="254"/>
    <col min="9982" max="9982" width="22.54296875" style="254" customWidth="1"/>
    <col min="9983" max="9983" width="0.81640625" style="254" customWidth="1"/>
    <col min="9984" max="9984" width="17.54296875" style="254" customWidth="1"/>
    <col min="9985" max="9985" width="18.54296875" style="254" customWidth="1"/>
    <col min="9986" max="10237" width="9.1796875" style="254"/>
    <col min="10238" max="10238" width="22.54296875" style="254" customWidth="1"/>
    <col min="10239" max="10239" width="0.81640625" style="254" customWidth="1"/>
    <col min="10240" max="10240" width="17.54296875" style="254" customWidth="1"/>
    <col min="10241" max="10241" width="18.54296875" style="254" customWidth="1"/>
    <col min="10242" max="10493" width="9.1796875" style="254"/>
    <col min="10494" max="10494" width="22.54296875" style="254" customWidth="1"/>
    <col min="10495" max="10495" width="0.81640625" style="254" customWidth="1"/>
    <col min="10496" max="10496" width="17.54296875" style="254" customWidth="1"/>
    <col min="10497" max="10497" width="18.54296875" style="254" customWidth="1"/>
    <col min="10498" max="10749" width="9.1796875" style="254"/>
    <col min="10750" max="10750" width="22.54296875" style="254" customWidth="1"/>
    <col min="10751" max="10751" width="0.81640625" style="254" customWidth="1"/>
    <col min="10752" max="10752" width="17.54296875" style="254" customWidth="1"/>
    <col min="10753" max="10753" width="18.54296875" style="254" customWidth="1"/>
    <col min="10754" max="11005" width="9.1796875" style="254"/>
    <col min="11006" max="11006" width="22.54296875" style="254" customWidth="1"/>
    <col min="11007" max="11007" width="0.81640625" style="254" customWidth="1"/>
    <col min="11008" max="11008" width="17.54296875" style="254" customWidth="1"/>
    <col min="11009" max="11009" width="18.54296875" style="254" customWidth="1"/>
    <col min="11010" max="11261" width="9.1796875" style="254"/>
    <col min="11262" max="11262" width="22.54296875" style="254" customWidth="1"/>
    <col min="11263" max="11263" width="0.81640625" style="254" customWidth="1"/>
    <col min="11264" max="11264" width="17.54296875" style="254" customWidth="1"/>
    <col min="11265" max="11265" width="18.54296875" style="254" customWidth="1"/>
    <col min="11266" max="11517" width="9.1796875" style="254"/>
    <col min="11518" max="11518" width="22.54296875" style="254" customWidth="1"/>
    <col min="11519" max="11519" width="0.81640625" style="254" customWidth="1"/>
    <col min="11520" max="11520" width="17.54296875" style="254" customWidth="1"/>
    <col min="11521" max="11521" width="18.54296875" style="254" customWidth="1"/>
    <col min="11522" max="11773" width="9.1796875" style="254"/>
    <col min="11774" max="11774" width="22.54296875" style="254" customWidth="1"/>
    <col min="11775" max="11775" width="0.81640625" style="254" customWidth="1"/>
    <col min="11776" max="11776" width="17.54296875" style="254" customWidth="1"/>
    <col min="11777" max="11777" width="18.54296875" style="254" customWidth="1"/>
    <col min="11778" max="12029" width="9.1796875" style="254"/>
    <col min="12030" max="12030" width="22.54296875" style="254" customWidth="1"/>
    <col min="12031" max="12031" width="0.81640625" style="254" customWidth="1"/>
    <col min="12032" max="12032" width="17.54296875" style="254" customWidth="1"/>
    <col min="12033" max="12033" width="18.54296875" style="254" customWidth="1"/>
    <col min="12034" max="12285" width="9.1796875" style="254"/>
    <col min="12286" max="12286" width="22.54296875" style="254" customWidth="1"/>
    <col min="12287" max="12287" width="0.81640625" style="254" customWidth="1"/>
    <col min="12288" max="12288" width="17.54296875" style="254" customWidth="1"/>
    <col min="12289" max="12289" width="18.54296875" style="254" customWidth="1"/>
    <col min="12290" max="12541" width="9.1796875" style="254"/>
    <col min="12542" max="12542" width="22.54296875" style="254" customWidth="1"/>
    <col min="12543" max="12543" width="0.81640625" style="254" customWidth="1"/>
    <col min="12544" max="12544" width="17.54296875" style="254" customWidth="1"/>
    <col min="12545" max="12545" width="18.54296875" style="254" customWidth="1"/>
    <col min="12546" max="12797" width="9.1796875" style="254"/>
    <col min="12798" max="12798" width="22.54296875" style="254" customWidth="1"/>
    <col min="12799" max="12799" width="0.81640625" style="254" customWidth="1"/>
    <col min="12800" max="12800" width="17.54296875" style="254" customWidth="1"/>
    <col min="12801" max="12801" width="18.54296875" style="254" customWidth="1"/>
    <col min="12802" max="13053" width="9.1796875" style="254"/>
    <col min="13054" max="13054" width="22.54296875" style="254" customWidth="1"/>
    <col min="13055" max="13055" width="0.81640625" style="254" customWidth="1"/>
    <col min="13056" max="13056" width="17.54296875" style="254" customWidth="1"/>
    <col min="13057" max="13057" width="18.54296875" style="254" customWidth="1"/>
    <col min="13058" max="13309" width="9.1796875" style="254"/>
    <col min="13310" max="13310" width="22.54296875" style="254" customWidth="1"/>
    <col min="13311" max="13311" width="0.81640625" style="254" customWidth="1"/>
    <col min="13312" max="13312" width="17.54296875" style="254" customWidth="1"/>
    <col min="13313" max="13313" width="18.54296875" style="254" customWidth="1"/>
    <col min="13314" max="13565" width="9.1796875" style="254"/>
    <col min="13566" max="13566" width="22.54296875" style="254" customWidth="1"/>
    <col min="13567" max="13567" width="0.81640625" style="254" customWidth="1"/>
    <col min="13568" max="13568" width="17.54296875" style="254" customWidth="1"/>
    <col min="13569" max="13569" width="18.54296875" style="254" customWidth="1"/>
    <col min="13570" max="13821" width="9.1796875" style="254"/>
    <col min="13822" max="13822" width="22.54296875" style="254" customWidth="1"/>
    <col min="13823" max="13823" width="0.81640625" style="254" customWidth="1"/>
    <col min="13824" max="13824" width="17.54296875" style="254" customWidth="1"/>
    <col min="13825" max="13825" width="18.54296875" style="254" customWidth="1"/>
    <col min="13826" max="14077" width="9.1796875" style="254"/>
    <col min="14078" max="14078" width="22.54296875" style="254" customWidth="1"/>
    <col min="14079" max="14079" width="0.81640625" style="254" customWidth="1"/>
    <col min="14080" max="14080" width="17.54296875" style="254" customWidth="1"/>
    <col min="14081" max="14081" width="18.54296875" style="254" customWidth="1"/>
    <col min="14082" max="14333" width="9.1796875" style="254"/>
    <col min="14334" max="14334" width="22.54296875" style="254" customWidth="1"/>
    <col min="14335" max="14335" width="0.81640625" style="254" customWidth="1"/>
    <col min="14336" max="14336" width="17.54296875" style="254" customWidth="1"/>
    <col min="14337" max="14337" width="18.54296875" style="254" customWidth="1"/>
    <col min="14338" max="14589" width="9.1796875" style="254"/>
    <col min="14590" max="14590" width="22.54296875" style="254" customWidth="1"/>
    <col min="14591" max="14591" width="0.81640625" style="254" customWidth="1"/>
    <col min="14592" max="14592" width="17.54296875" style="254" customWidth="1"/>
    <col min="14593" max="14593" width="18.54296875" style="254" customWidth="1"/>
    <col min="14594" max="14845" width="9.1796875" style="254"/>
    <col min="14846" max="14846" width="22.54296875" style="254" customWidth="1"/>
    <col min="14847" max="14847" width="0.81640625" style="254" customWidth="1"/>
    <col min="14848" max="14848" width="17.54296875" style="254" customWidth="1"/>
    <col min="14849" max="14849" width="18.54296875" style="254" customWidth="1"/>
    <col min="14850" max="15101" width="9.1796875" style="254"/>
    <col min="15102" max="15102" width="22.54296875" style="254" customWidth="1"/>
    <col min="15103" max="15103" width="0.81640625" style="254" customWidth="1"/>
    <col min="15104" max="15104" width="17.54296875" style="254" customWidth="1"/>
    <col min="15105" max="15105" width="18.54296875" style="254" customWidth="1"/>
    <col min="15106" max="15357" width="9.1796875" style="254"/>
    <col min="15358" max="15358" width="22.54296875" style="254" customWidth="1"/>
    <col min="15359" max="15359" width="0.81640625" style="254" customWidth="1"/>
    <col min="15360" max="15360" width="17.54296875" style="254" customWidth="1"/>
    <col min="15361" max="15361" width="18.54296875" style="254" customWidth="1"/>
    <col min="15362" max="15613" width="9.1796875" style="254"/>
    <col min="15614" max="15614" width="22.54296875" style="254" customWidth="1"/>
    <col min="15615" max="15615" width="0.81640625" style="254" customWidth="1"/>
    <col min="15616" max="15616" width="17.54296875" style="254" customWidth="1"/>
    <col min="15617" max="15617" width="18.54296875" style="254" customWidth="1"/>
    <col min="15618" max="15869" width="9.1796875" style="254"/>
    <col min="15870" max="15870" width="22.54296875" style="254" customWidth="1"/>
    <col min="15871" max="15871" width="0.81640625" style="254" customWidth="1"/>
    <col min="15872" max="15872" width="17.54296875" style="254" customWidth="1"/>
    <col min="15873" max="15873" width="18.54296875" style="254" customWidth="1"/>
    <col min="15874" max="16125" width="9.1796875" style="254"/>
    <col min="16126" max="16126" width="22.54296875" style="254" customWidth="1"/>
    <col min="16127" max="16127" width="0.81640625" style="254" customWidth="1"/>
    <col min="16128" max="16128" width="17.54296875" style="254" customWidth="1"/>
    <col min="16129" max="16129" width="18.54296875" style="254" customWidth="1"/>
    <col min="16130" max="16384" width="9.1796875" style="254"/>
  </cols>
  <sheetData>
    <row r="1" spans="1:14" s="230" customFormat="1" ht="12.75" customHeight="1">
      <c r="A1" s="229"/>
      <c r="B1" s="229"/>
      <c r="C1" s="229"/>
      <c r="D1" s="229"/>
    </row>
    <row r="2" spans="1:14" s="230" customFormat="1" ht="12.75" customHeight="1">
      <c r="A2" s="229"/>
      <c r="B2" s="229"/>
      <c r="C2" s="229"/>
      <c r="D2" s="229"/>
    </row>
    <row r="3" spans="1:14" s="251" customFormat="1" ht="11.5">
      <c r="A3" s="249"/>
      <c r="B3" s="250"/>
      <c r="C3" s="250"/>
      <c r="D3" s="250"/>
    </row>
    <row r="4" spans="1:14" s="229" customFormat="1" ht="12.5">
      <c r="A4" s="227" t="s">
        <v>183</v>
      </c>
      <c r="B4" s="228"/>
      <c r="C4" s="228"/>
      <c r="D4" s="228"/>
    </row>
    <row r="5" spans="1:14" s="24" customFormat="1" ht="26.25" customHeight="1">
      <c r="A5" s="329" t="s">
        <v>234</v>
      </c>
      <c r="B5" s="329"/>
      <c r="C5" s="329"/>
      <c r="D5" s="329"/>
      <c r="E5" s="329"/>
      <c r="F5" s="329"/>
      <c r="G5" s="329"/>
      <c r="H5" s="329"/>
      <c r="I5" s="244"/>
      <c r="J5" s="244"/>
      <c r="K5" s="244"/>
      <c r="L5" s="244"/>
      <c r="M5" s="244"/>
      <c r="N5" s="244"/>
    </row>
    <row r="6" spans="1:14" s="25" customFormat="1" ht="12" customHeight="1">
      <c r="A6" s="48" t="s">
        <v>235</v>
      </c>
      <c r="B6" s="49"/>
      <c r="C6" s="49"/>
      <c r="D6" s="49"/>
    </row>
    <row r="7" spans="1:14" s="27" customFormat="1" ht="6" customHeight="1"/>
    <row r="8" spans="1:14" s="27" customFormat="1" ht="15" customHeight="1">
      <c r="A8" s="332" t="s">
        <v>237</v>
      </c>
      <c r="C8" s="334" t="s">
        <v>238</v>
      </c>
      <c r="D8" s="334"/>
      <c r="E8" s="334" t="s">
        <v>239</v>
      </c>
      <c r="F8" s="334"/>
      <c r="G8" s="334" t="s">
        <v>240</v>
      </c>
      <c r="H8" s="334"/>
    </row>
    <row r="9" spans="1:14" ht="15" customHeight="1">
      <c r="A9" s="333"/>
      <c r="B9" s="252"/>
      <c r="C9" s="253" t="s">
        <v>24</v>
      </c>
      <c r="D9" s="253" t="s">
        <v>23</v>
      </c>
      <c r="E9" s="253" t="s">
        <v>24</v>
      </c>
      <c r="F9" s="253" t="s">
        <v>23</v>
      </c>
      <c r="G9" s="253" t="s">
        <v>24</v>
      </c>
      <c r="H9" s="253" t="s">
        <v>23</v>
      </c>
    </row>
    <row r="10" spans="1:14" ht="10" customHeight="1">
      <c r="A10" s="255" t="s">
        <v>241</v>
      </c>
      <c r="B10" s="256"/>
      <c r="C10" s="257">
        <v>3.2064472392864669</v>
      </c>
      <c r="D10" s="257">
        <v>3.9133872224770063</v>
      </c>
      <c r="E10" s="258">
        <v>10.256417936376243</v>
      </c>
      <c r="F10" s="257">
        <v>14.12071880952448</v>
      </c>
      <c r="G10" s="258">
        <v>30.969931320368165</v>
      </c>
      <c r="H10" s="257">
        <v>27.26212951213725</v>
      </c>
    </row>
    <row r="11" spans="1:14" ht="10" customHeight="1">
      <c r="A11" s="255" t="s">
        <v>242</v>
      </c>
      <c r="B11" s="256"/>
      <c r="C11" s="257">
        <v>3.3697823572705285</v>
      </c>
      <c r="D11" s="257">
        <v>4.0074732605233789</v>
      </c>
      <c r="E11" s="258">
        <v>13.187362001892545</v>
      </c>
      <c r="F11" s="257">
        <v>17.474389035874157</v>
      </c>
      <c r="G11" s="258">
        <v>33.434970034696661</v>
      </c>
      <c r="H11" s="257">
        <v>28.133816503868292</v>
      </c>
    </row>
    <row r="12" spans="1:14" ht="10" customHeight="1">
      <c r="A12" s="255" t="s">
        <v>243</v>
      </c>
      <c r="B12" s="256"/>
      <c r="C12" s="257">
        <v>3.3479798650426726</v>
      </c>
      <c r="D12" s="257">
        <v>3.9011270050172122</v>
      </c>
      <c r="E12" s="258">
        <v>12.061660288987337</v>
      </c>
      <c r="F12" s="257">
        <v>16.515422325159051</v>
      </c>
      <c r="G12" s="258">
        <v>33.587233374778194</v>
      </c>
      <c r="H12" s="257">
        <v>27.60501376428871</v>
      </c>
    </row>
    <row r="13" spans="1:14" ht="10" customHeight="1">
      <c r="A13" s="255" t="s">
        <v>244</v>
      </c>
      <c r="B13" s="256"/>
      <c r="C13" s="257">
        <v>3.577961485874801</v>
      </c>
      <c r="D13" s="257">
        <v>3.679598122616603</v>
      </c>
      <c r="E13" s="258">
        <v>13.067531974025878</v>
      </c>
      <c r="F13" s="257">
        <v>16.940085068935172</v>
      </c>
      <c r="G13" s="258">
        <v>34.095320410847144</v>
      </c>
      <c r="H13" s="257">
        <v>28.736432971545906</v>
      </c>
    </row>
    <row r="14" spans="1:14" ht="10" customHeight="1">
      <c r="A14" s="255" t="s">
        <v>245</v>
      </c>
      <c r="B14" s="256"/>
      <c r="C14" s="257">
        <v>3.45744959413459</v>
      </c>
      <c r="D14" s="257">
        <v>4.2327294746934454</v>
      </c>
      <c r="E14" s="258">
        <v>12.819062581827703</v>
      </c>
      <c r="F14" s="257">
        <v>16.389968209113388</v>
      </c>
      <c r="G14" s="258">
        <v>33.740769835035351</v>
      </c>
      <c r="H14" s="257">
        <v>29.446434879144167</v>
      </c>
    </row>
    <row r="15" spans="1:14" ht="10" customHeight="1">
      <c r="A15" s="255" t="s">
        <v>246</v>
      </c>
      <c r="B15" s="256"/>
      <c r="C15" s="257">
        <v>3.3168409510309971</v>
      </c>
      <c r="D15" s="257">
        <v>3.854941051356811</v>
      </c>
      <c r="E15" s="258">
        <v>11.455697895215426</v>
      </c>
      <c r="F15" s="257">
        <v>15.820218087082182</v>
      </c>
      <c r="G15" s="258">
        <v>32.70305688534674</v>
      </c>
      <c r="H15" s="257">
        <v>27.611982068621614</v>
      </c>
    </row>
    <row r="16" spans="1:14" ht="10" customHeight="1">
      <c r="A16" s="255" t="s">
        <v>247</v>
      </c>
      <c r="B16" s="256"/>
      <c r="C16" s="257">
        <v>2.926405128670984</v>
      </c>
      <c r="D16" s="257">
        <v>3.3999951635915169</v>
      </c>
      <c r="E16" s="258">
        <v>13.980559845309317</v>
      </c>
      <c r="F16" s="257">
        <v>18.913984475128771</v>
      </c>
      <c r="G16" s="258">
        <v>35.160984725592741</v>
      </c>
      <c r="H16" s="257">
        <v>28.721011776654652</v>
      </c>
    </row>
    <row r="17" spans="1:8" ht="10" customHeight="1">
      <c r="A17" s="255" t="s">
        <v>248</v>
      </c>
      <c r="B17" s="256"/>
      <c r="C17" s="257">
        <v>2.9169434276911774</v>
      </c>
      <c r="D17" s="257">
        <v>3.3741962220766544</v>
      </c>
      <c r="E17" s="258">
        <v>13.068302265436198</v>
      </c>
      <c r="F17" s="257">
        <v>18.062109808430144</v>
      </c>
      <c r="G17" s="258">
        <v>34.300936983281275</v>
      </c>
      <c r="H17" s="257">
        <v>28.295656591313183</v>
      </c>
    </row>
    <row r="18" spans="1:8" ht="10" customHeight="1">
      <c r="A18" s="255" t="s">
        <v>249</v>
      </c>
      <c r="B18" s="256"/>
      <c r="C18" s="257">
        <v>3.0443344510085688</v>
      </c>
      <c r="D18" s="257">
        <v>3.4006791171477078</v>
      </c>
      <c r="E18" s="258">
        <v>11.842035233381234</v>
      </c>
      <c r="F18" s="257">
        <v>14.843803056027163</v>
      </c>
      <c r="G18" s="258">
        <v>34.999201660546063</v>
      </c>
      <c r="H18" s="257">
        <v>29.045840407470291</v>
      </c>
    </row>
    <row r="19" spans="1:8" ht="10" customHeight="1">
      <c r="A19" s="255" t="s">
        <v>250</v>
      </c>
      <c r="B19" s="256"/>
      <c r="C19" s="257">
        <v>3.4886404162034026</v>
      </c>
      <c r="D19" s="257">
        <v>4.2399683731962838</v>
      </c>
      <c r="E19" s="258">
        <v>12.14311187564245</v>
      </c>
      <c r="F19" s="257">
        <v>14.741055544574028</v>
      </c>
      <c r="G19" s="258">
        <v>34.007426209905809</v>
      </c>
      <c r="H19" s="257">
        <v>29.023522435263889</v>
      </c>
    </row>
    <row r="20" spans="1:8" ht="10" customHeight="1">
      <c r="A20" s="255" t="s">
        <v>251</v>
      </c>
      <c r="B20" s="256"/>
      <c r="C20" s="257">
        <v>2.784988412941475</v>
      </c>
      <c r="D20" s="257">
        <v>3.0296798958119133</v>
      </c>
      <c r="E20" s="258">
        <v>11.355317354383839</v>
      </c>
      <c r="F20" s="257">
        <v>15.389829475784648</v>
      </c>
      <c r="G20" s="258">
        <v>31.483225378524228</v>
      </c>
      <c r="H20" s="257">
        <v>27.522258017836876</v>
      </c>
    </row>
    <row r="21" spans="1:8" ht="10" customHeight="1">
      <c r="A21" s="255" t="s">
        <v>252</v>
      </c>
      <c r="B21" s="256"/>
      <c r="C21" s="257">
        <v>3.0495645606217701</v>
      </c>
      <c r="D21" s="257">
        <v>3.0803918055306698</v>
      </c>
      <c r="E21" s="258">
        <v>9.8235773436167584</v>
      </c>
      <c r="F21" s="257">
        <v>13.316759242668578</v>
      </c>
      <c r="G21" s="258">
        <v>27.475047171471346</v>
      </c>
      <c r="H21" s="257">
        <v>24.194688327460231</v>
      </c>
    </row>
    <row r="22" spans="1:8" ht="10" customHeight="1">
      <c r="A22" s="255" t="s">
        <v>253</v>
      </c>
      <c r="B22" s="256"/>
      <c r="C22" s="257">
        <v>2.8952369338333179</v>
      </c>
      <c r="D22" s="257">
        <v>3.0339152503268476</v>
      </c>
      <c r="E22" s="258">
        <v>9.6135280428442211</v>
      </c>
      <c r="F22" s="257">
        <v>14.920595247250635</v>
      </c>
      <c r="G22" s="258">
        <v>29.494019491275676</v>
      </c>
      <c r="H22" s="257">
        <v>24.71352764746597</v>
      </c>
    </row>
    <row r="23" spans="1:8" ht="10" customHeight="1">
      <c r="A23" s="255" t="s">
        <v>254</v>
      </c>
      <c r="B23" s="256"/>
      <c r="C23" s="257">
        <v>3.2207787009309081</v>
      </c>
      <c r="D23" s="257">
        <v>3.7817138521363876</v>
      </c>
      <c r="E23" s="258">
        <v>11.578691924536608</v>
      </c>
      <c r="F23" s="257">
        <v>16.547873097168871</v>
      </c>
      <c r="G23" s="258">
        <v>31.300645206483583</v>
      </c>
      <c r="H23" s="257">
        <v>25.897235263432446</v>
      </c>
    </row>
    <row r="24" spans="1:8" ht="10" customHeight="1">
      <c r="A24" s="255" t="s">
        <v>255</v>
      </c>
      <c r="B24" s="256"/>
      <c r="C24" s="257">
        <v>3.1322772147331825</v>
      </c>
      <c r="D24" s="257">
        <v>3.3956521279631371</v>
      </c>
      <c r="E24" s="258">
        <v>12.503963177976757</v>
      </c>
      <c r="F24" s="257">
        <v>16.362118345821752</v>
      </c>
      <c r="G24" s="258">
        <v>31.263734461609104</v>
      </c>
      <c r="H24" s="257">
        <v>25.768768737031593</v>
      </c>
    </row>
    <row r="25" spans="1:8" ht="10" customHeight="1">
      <c r="A25" s="255" t="s">
        <v>256</v>
      </c>
      <c r="B25" s="256"/>
      <c r="C25" s="257">
        <v>2.8957294074704953</v>
      </c>
      <c r="D25" s="257">
        <v>2.7776466144111813</v>
      </c>
      <c r="E25" s="258">
        <v>12.505170945370484</v>
      </c>
      <c r="F25" s="257">
        <v>16.813438473887999</v>
      </c>
      <c r="G25" s="258">
        <v>31.253193819199414</v>
      </c>
      <c r="H25" s="257">
        <v>25.349419208612712</v>
      </c>
    </row>
    <row r="26" spans="1:8" ht="10" customHeight="1">
      <c r="A26" s="255" t="s">
        <v>257</v>
      </c>
      <c r="B26" s="256"/>
      <c r="C26" s="257">
        <v>3.5956461189187281</v>
      </c>
      <c r="D26" s="257">
        <v>3.776544518132245</v>
      </c>
      <c r="E26" s="258">
        <v>9.3183641174233482</v>
      </c>
      <c r="F26" s="257">
        <v>12.488138912419597</v>
      </c>
      <c r="G26" s="258">
        <v>25.681476003513261</v>
      </c>
      <c r="H26" s="257">
        <v>22.74436417162422</v>
      </c>
    </row>
    <row r="27" spans="1:8" ht="10" customHeight="1">
      <c r="A27" s="255" t="s">
        <v>258</v>
      </c>
      <c r="B27" s="256"/>
      <c r="C27" s="257">
        <v>3.4187167527260818</v>
      </c>
      <c r="D27" s="257">
        <v>3.5328129294917505</v>
      </c>
      <c r="E27" s="258">
        <v>12.423755518462475</v>
      </c>
      <c r="F27" s="257">
        <v>17.32172067730669</v>
      </c>
      <c r="G27" s="258">
        <v>35.051986646490803</v>
      </c>
      <c r="H27" s="257">
        <v>28.973525527788297</v>
      </c>
    </row>
    <row r="28" spans="1:8" ht="10" customHeight="1">
      <c r="A28" s="255" t="s">
        <v>259</v>
      </c>
      <c r="B28" s="256"/>
      <c r="C28" s="257">
        <v>3.5887805382309361</v>
      </c>
      <c r="D28" s="257">
        <v>3.7412179271689756</v>
      </c>
      <c r="E28" s="258">
        <v>12.761276317149651</v>
      </c>
      <c r="F28" s="257">
        <v>17.505359197125543</v>
      </c>
      <c r="G28" s="258">
        <v>34.469522070225011</v>
      </c>
      <c r="H28" s="257">
        <v>29.18629734802094</v>
      </c>
    </row>
    <row r="29" spans="1:8" ht="10" customHeight="1">
      <c r="A29" s="255" t="s">
        <v>260</v>
      </c>
      <c r="B29" s="256"/>
      <c r="C29" s="257">
        <v>3.2819695860844815</v>
      </c>
      <c r="D29" s="257">
        <v>3.7661351556567952</v>
      </c>
      <c r="E29" s="258">
        <v>11.710691773039896</v>
      </c>
      <c r="F29" s="257">
        <v>15.992835309464013</v>
      </c>
      <c r="G29" s="258">
        <v>31.520574476085734</v>
      </c>
      <c r="H29" s="257">
        <v>25.57093627708662</v>
      </c>
    </row>
    <row r="30" spans="1:8" ht="10" customHeight="1">
      <c r="A30" s="255" t="s">
        <v>261</v>
      </c>
      <c r="B30" s="256"/>
      <c r="C30" s="257">
        <v>3.470265824571741</v>
      </c>
      <c r="D30" s="257">
        <v>3.6542220836381518</v>
      </c>
      <c r="E30" s="258">
        <v>12.736992640875973</v>
      </c>
      <c r="F30" s="257">
        <v>17.540146072940527</v>
      </c>
      <c r="G30" s="258">
        <v>31.741823025035753</v>
      </c>
      <c r="H30" s="257">
        <v>25.327105045392944</v>
      </c>
    </row>
    <row r="31" spans="1:8" ht="10" customHeight="1">
      <c r="A31" s="255" t="s">
        <v>262</v>
      </c>
      <c r="B31" s="256"/>
      <c r="C31" s="257">
        <v>3.7789566283688321</v>
      </c>
      <c r="D31" s="257">
        <v>4.2599473361018303</v>
      </c>
      <c r="E31" s="258">
        <v>12.629755018260337</v>
      </c>
      <c r="F31" s="257">
        <v>17.945795734848723</v>
      </c>
      <c r="G31" s="258">
        <v>33.533441740196736</v>
      </c>
      <c r="H31" s="257">
        <v>26.822160468771138</v>
      </c>
    </row>
    <row r="32" spans="1:8" ht="10" customHeight="1">
      <c r="A32" s="255" t="s">
        <v>263</v>
      </c>
      <c r="B32" s="256"/>
      <c r="C32" s="257">
        <v>3.061191280519159</v>
      </c>
      <c r="D32" s="257">
        <v>3.2333236236527818</v>
      </c>
      <c r="E32" s="258">
        <v>11.686291356674673</v>
      </c>
      <c r="F32" s="257">
        <v>16.715637229448195</v>
      </c>
      <c r="G32" s="258">
        <v>32.014606236941283</v>
      </c>
      <c r="H32" s="257">
        <v>26.494129864866579</v>
      </c>
    </row>
    <row r="33" spans="1:8" ht="10" customHeight="1">
      <c r="A33" s="255" t="s">
        <v>264</v>
      </c>
      <c r="B33" s="256"/>
      <c r="C33" s="257">
        <v>3.5569269211475305</v>
      </c>
      <c r="D33" s="257">
        <v>3.8503430491812436</v>
      </c>
      <c r="E33" s="258">
        <v>11.795216416003331</v>
      </c>
      <c r="F33" s="257">
        <v>16.19080423388786</v>
      </c>
      <c r="G33" s="258">
        <v>32.212999157619755</v>
      </c>
      <c r="H33" s="257">
        <v>25.685400161982518</v>
      </c>
    </row>
    <row r="34" spans="1:8" ht="10" customHeight="1">
      <c r="A34" s="255" t="s">
        <v>265</v>
      </c>
      <c r="B34" s="256"/>
      <c r="C34" s="257">
        <v>3.2292682682205802</v>
      </c>
      <c r="D34" s="257">
        <v>3.5371425145392412</v>
      </c>
      <c r="E34" s="258">
        <v>10.659920114537599</v>
      </c>
      <c r="F34" s="257">
        <v>15.108579651058218</v>
      </c>
      <c r="G34" s="258">
        <v>28.891156684327051</v>
      </c>
      <c r="H34" s="257">
        <v>24.266682654835421</v>
      </c>
    </row>
    <row r="35" spans="1:8" ht="10" customHeight="1">
      <c r="A35" s="255" t="s">
        <v>266</v>
      </c>
      <c r="B35" s="256"/>
      <c r="C35" s="257">
        <v>3.6993775899357777</v>
      </c>
      <c r="D35" s="257">
        <v>3.4322613994774271</v>
      </c>
      <c r="E35" s="258">
        <v>11.409750540687789</v>
      </c>
      <c r="F35" s="257">
        <v>13.578816013181436</v>
      </c>
      <c r="G35" s="258">
        <v>26.732264615079828</v>
      </c>
      <c r="H35" s="257">
        <v>24.370711692465502</v>
      </c>
    </row>
    <row r="36" spans="1:8" ht="10" customHeight="1">
      <c r="A36" s="255" t="s">
        <v>267</v>
      </c>
      <c r="B36" s="256"/>
      <c r="C36" s="257">
        <v>3.0062769745143583</v>
      </c>
      <c r="D36" s="257">
        <v>2.9151080368855173</v>
      </c>
      <c r="E36" s="258">
        <v>10.090578108549062</v>
      </c>
      <c r="F36" s="257">
        <v>13.218997053362552</v>
      </c>
      <c r="G36" s="258">
        <v>26.141870875963448</v>
      </c>
      <c r="H36" s="257">
        <v>24.147635488881019</v>
      </c>
    </row>
    <row r="37" spans="1:8" ht="10" customHeight="1">
      <c r="A37" s="255" t="s">
        <v>268</v>
      </c>
      <c r="B37" s="256"/>
      <c r="C37" s="257">
        <v>3.2385439903209954</v>
      </c>
      <c r="D37" s="257">
        <v>3.5700834312975793</v>
      </c>
      <c r="E37" s="258">
        <v>11.191349389390904</v>
      </c>
      <c r="F37" s="257">
        <v>16.346827670429253</v>
      </c>
      <c r="G37" s="258">
        <v>30.077224091648073</v>
      </c>
      <c r="H37" s="257">
        <v>25.578141228300446</v>
      </c>
    </row>
    <row r="38" spans="1:8" ht="10" customHeight="1">
      <c r="A38" s="255" t="s">
        <v>269</v>
      </c>
      <c r="B38" s="256"/>
      <c r="C38" s="257">
        <v>3.0367290895915175</v>
      </c>
      <c r="D38" s="257">
        <v>3.2429060653203639</v>
      </c>
      <c r="E38" s="258">
        <v>11.638887829436669</v>
      </c>
      <c r="F38" s="257">
        <v>16.994627049648845</v>
      </c>
      <c r="G38" s="258">
        <v>31.33808815490039</v>
      </c>
      <c r="H38" s="257">
        <v>27.736054435293472</v>
      </c>
    </row>
    <row r="39" spans="1:8" s="259" customFormat="1" ht="10" customHeight="1">
      <c r="A39" s="255" t="s">
        <v>270</v>
      </c>
      <c r="B39" s="239"/>
      <c r="C39" s="257">
        <v>2.49843298107481</v>
      </c>
      <c r="D39" s="257">
        <v>2.943176705692792</v>
      </c>
      <c r="E39" s="258">
        <v>11.827968813574232</v>
      </c>
      <c r="F39" s="257">
        <v>17.716605459472468</v>
      </c>
      <c r="G39" s="258">
        <v>28.050188592102227</v>
      </c>
      <c r="H39" s="257">
        <v>25.379536917877733</v>
      </c>
    </row>
    <row r="40" spans="1:8" s="259" customFormat="1" ht="10" customHeight="1">
      <c r="A40" s="255" t="s">
        <v>271</v>
      </c>
      <c r="B40" s="239"/>
      <c r="C40" s="257">
        <v>3.1285892510594477</v>
      </c>
      <c r="D40" s="257">
        <v>3.7054045866133216</v>
      </c>
      <c r="E40" s="258">
        <v>11.754178383302309</v>
      </c>
      <c r="F40" s="257">
        <v>17.446009434824212</v>
      </c>
      <c r="G40" s="258">
        <v>30.212582676541643</v>
      </c>
      <c r="H40" s="257">
        <v>26.1636042759662</v>
      </c>
    </row>
    <row r="41" spans="1:8" s="259" customFormat="1" ht="10" customHeight="1">
      <c r="A41" s="255" t="s">
        <v>272</v>
      </c>
      <c r="B41" s="239"/>
      <c r="C41" s="257">
        <v>3.0372631071117682</v>
      </c>
      <c r="D41" s="257">
        <v>3.9907990531064366</v>
      </c>
      <c r="E41" s="258">
        <v>11.788272556607831</v>
      </c>
      <c r="F41" s="257">
        <v>17.413809360747589</v>
      </c>
      <c r="G41" s="258">
        <v>30.85847780259887</v>
      </c>
      <c r="H41" s="257">
        <v>26.76239820149776</v>
      </c>
    </row>
    <row r="42" spans="1:8" s="259" customFormat="1" ht="10" customHeight="1">
      <c r="A42" s="255" t="s">
        <v>273</v>
      </c>
      <c r="B42" s="239"/>
      <c r="C42" s="257">
        <v>3.0757399196715585</v>
      </c>
      <c r="D42" s="257">
        <v>3.6593309345084881</v>
      </c>
      <c r="E42" s="258">
        <v>11.264035789063984</v>
      </c>
      <c r="F42" s="257">
        <v>16.356032325737054</v>
      </c>
      <c r="G42" s="258">
        <v>29.404758276103816</v>
      </c>
      <c r="H42" s="257">
        <v>25.903939193833132</v>
      </c>
    </row>
    <row r="43" spans="1:8" s="259" customFormat="1" ht="10" customHeight="1">
      <c r="A43" s="255" t="s">
        <v>274</v>
      </c>
      <c r="B43" s="239"/>
      <c r="C43" s="257">
        <v>3.2401259627423453</v>
      </c>
      <c r="D43" s="257">
        <v>4.8916561072773188</v>
      </c>
      <c r="E43" s="258">
        <v>12.885571195507833</v>
      </c>
      <c r="F43" s="257">
        <v>18.309525328860406</v>
      </c>
      <c r="G43" s="258">
        <v>32.666843722730206</v>
      </c>
      <c r="H43" s="257">
        <v>28.810268284456274</v>
      </c>
    </row>
    <row r="44" spans="1:8" s="259" customFormat="1" ht="10" customHeight="1">
      <c r="A44" s="255" t="s">
        <v>275</v>
      </c>
      <c r="B44" s="239"/>
      <c r="C44" s="257">
        <v>2.4546073008615847</v>
      </c>
      <c r="D44" s="257">
        <v>2.8439533103712207</v>
      </c>
      <c r="E44" s="258">
        <v>10.586629594729926</v>
      </c>
      <c r="F44" s="257">
        <v>16.747990815154996</v>
      </c>
      <c r="G44" s="258">
        <v>27.026456010175064</v>
      </c>
      <c r="H44" s="257">
        <v>25.588005485393545</v>
      </c>
    </row>
    <row r="45" spans="1:8" s="259" customFormat="1" ht="10" customHeight="1">
      <c r="A45" s="255" t="s">
        <v>276</v>
      </c>
      <c r="B45" s="239"/>
      <c r="C45" s="257">
        <v>2.7213431950816092</v>
      </c>
      <c r="D45" s="257">
        <v>2.6060818749141732</v>
      </c>
      <c r="E45" s="258">
        <v>8.4152545017632558</v>
      </c>
      <c r="F45" s="257">
        <v>12.790857352110956</v>
      </c>
      <c r="G45" s="258">
        <v>29.941016758730456</v>
      </c>
      <c r="H45" s="257">
        <v>27.846015349639146</v>
      </c>
    </row>
    <row r="46" spans="1:8" s="259" customFormat="1" ht="10" customHeight="1">
      <c r="A46" s="255" t="s">
        <v>277</v>
      </c>
      <c r="B46" s="239"/>
      <c r="C46" s="257">
        <v>2.4363629340646606</v>
      </c>
      <c r="D46" s="257">
        <v>2.1259659416141958</v>
      </c>
      <c r="E46" s="258">
        <v>6.6002935609718412</v>
      </c>
      <c r="F46" s="257">
        <v>9.662099313108186</v>
      </c>
      <c r="G46" s="258">
        <v>29.462319904206417</v>
      </c>
      <c r="H46" s="257">
        <v>27.806597023468804</v>
      </c>
    </row>
    <row r="47" spans="1:8" s="259" customFormat="1" ht="10" customHeight="1">
      <c r="A47" s="255" t="s">
        <v>278</v>
      </c>
      <c r="B47" s="239"/>
      <c r="C47" s="257">
        <v>2.9225260827219919</v>
      </c>
      <c r="D47" s="257">
        <v>3.4833898305084743</v>
      </c>
      <c r="E47" s="258">
        <v>10.796039770458032</v>
      </c>
      <c r="F47" s="257">
        <v>16.132203389830508</v>
      </c>
      <c r="G47" s="258">
        <v>28.605861868426768</v>
      </c>
      <c r="H47" s="257">
        <v>26.176949152542374</v>
      </c>
    </row>
    <row r="48" spans="1:8" s="259" customFormat="1" ht="10" customHeight="1">
      <c r="A48" s="255" t="s">
        <v>279</v>
      </c>
      <c r="B48" s="239"/>
      <c r="C48" s="257">
        <v>3.5000573153490504</v>
      </c>
      <c r="D48" s="257">
        <v>3.845271824765681</v>
      </c>
      <c r="E48" s="258">
        <v>11.793970425279889</v>
      </c>
      <c r="F48" s="257">
        <v>15.233135324273741</v>
      </c>
      <c r="G48" s="258">
        <v>30.247984410225058</v>
      </c>
      <c r="H48" s="257">
        <v>25.538730128200388</v>
      </c>
    </row>
    <row r="49" spans="1:8" s="259" customFormat="1" ht="10" customHeight="1">
      <c r="A49" s="255" t="s">
        <v>280</v>
      </c>
      <c r="B49" s="239"/>
      <c r="C49" s="257">
        <v>3.6476319089418348</v>
      </c>
      <c r="D49" s="257">
        <v>3.8379650119965527</v>
      </c>
      <c r="E49" s="258">
        <v>11.071669721230828</v>
      </c>
      <c r="F49" s="257">
        <v>14.018495655617416</v>
      </c>
      <c r="G49" s="258">
        <v>29.842288029323814</v>
      </c>
      <c r="H49" s="257">
        <v>24.827039996272916</v>
      </c>
    </row>
    <row r="50" spans="1:8" s="259" customFormat="1" ht="10" customHeight="1">
      <c r="A50" s="255" t="s">
        <v>281</v>
      </c>
      <c r="B50" s="239"/>
      <c r="C50" s="257">
        <v>3.6669876463955622</v>
      </c>
      <c r="D50" s="257">
        <v>4.271227571133557</v>
      </c>
      <c r="E50" s="258">
        <v>12.128507115050658</v>
      </c>
      <c r="F50" s="257">
        <v>15.348054223015051</v>
      </c>
      <c r="G50" s="258">
        <v>32.806185855493283</v>
      </c>
      <c r="H50" s="257">
        <v>25.788073829440172</v>
      </c>
    </row>
    <row r="51" spans="1:8" s="259" customFormat="1" ht="10" customHeight="1">
      <c r="A51" s="255" t="s">
        <v>282</v>
      </c>
      <c r="B51" s="239"/>
      <c r="C51" s="257">
        <v>3.6071184754773404</v>
      </c>
      <c r="D51" s="257">
        <v>4.2582643947134242</v>
      </c>
      <c r="E51" s="258">
        <v>12.300406831808873</v>
      </c>
      <c r="F51" s="257">
        <v>15.714409844464885</v>
      </c>
      <c r="G51" s="258">
        <v>30.403032240725807</v>
      </c>
      <c r="H51" s="257">
        <v>25.60232029267328</v>
      </c>
    </row>
    <row r="52" spans="1:8" s="259" customFormat="1" ht="10" customHeight="1">
      <c r="A52" s="255" t="s">
        <v>283</v>
      </c>
      <c r="B52" s="239"/>
      <c r="C52" s="257">
        <v>3.0983472583267404</v>
      </c>
      <c r="D52" s="257">
        <v>3.7933325723975999</v>
      </c>
      <c r="E52" s="258">
        <v>10.349414454751741</v>
      </c>
      <c r="F52" s="257">
        <v>13.087822854161232</v>
      </c>
      <c r="G52" s="258">
        <v>27.769928969492529</v>
      </c>
      <c r="H52" s="257">
        <v>22.851715366553613</v>
      </c>
    </row>
    <row r="53" spans="1:8" s="259" customFormat="1" ht="10" customHeight="1">
      <c r="A53" s="255" t="s">
        <v>284</v>
      </c>
      <c r="B53" s="239"/>
      <c r="C53" s="257">
        <v>3.1728369651907689</v>
      </c>
      <c r="D53" s="257">
        <v>4.833183265752564</v>
      </c>
      <c r="E53" s="258">
        <v>13.270858524788393</v>
      </c>
      <c r="F53" s="257">
        <v>17.406832204301402</v>
      </c>
      <c r="G53" s="258">
        <v>31.343744372121741</v>
      </c>
      <c r="H53" s="257">
        <v>26.285797161003376</v>
      </c>
    </row>
    <row r="54" spans="1:8" s="259" customFormat="1" ht="10" customHeight="1">
      <c r="A54" s="255" t="s">
        <v>285</v>
      </c>
      <c r="B54" s="239"/>
      <c r="C54" s="257">
        <v>3.6739043409130629</v>
      </c>
      <c r="D54" s="257">
        <v>4.5902840244973149</v>
      </c>
      <c r="E54" s="258">
        <v>11.771604485816903</v>
      </c>
      <c r="F54" s="257">
        <v>14.66445465465142</v>
      </c>
      <c r="G54" s="258">
        <v>31.193229551361927</v>
      </c>
      <c r="H54" s="257">
        <v>24.721927466833286</v>
      </c>
    </row>
    <row r="55" spans="1:8" s="259" customFormat="1" ht="10" customHeight="1">
      <c r="A55" s="255" t="s">
        <v>286</v>
      </c>
      <c r="B55" s="239"/>
      <c r="C55" s="257">
        <v>3.5286117969668762</v>
      </c>
      <c r="D55" s="257">
        <v>4.4429655264208705</v>
      </c>
      <c r="E55" s="258">
        <v>12.400581878173437</v>
      </c>
      <c r="F55" s="257">
        <v>15.377612138959137</v>
      </c>
      <c r="G55" s="258">
        <v>33.052240844057764</v>
      </c>
      <c r="H55" s="257">
        <v>25.374683881272457</v>
      </c>
    </row>
    <row r="56" spans="1:8" s="259" customFormat="1" ht="10" customHeight="1">
      <c r="A56" s="255" t="s">
        <v>287</v>
      </c>
      <c r="B56" s="239"/>
      <c r="C56" s="257">
        <v>3.5016270776905238</v>
      </c>
      <c r="D56" s="257">
        <v>4.4119881601419806</v>
      </c>
      <c r="E56" s="258">
        <v>10.638035295569543</v>
      </c>
      <c r="F56" s="257">
        <v>14.127600605364405</v>
      </c>
      <c r="G56" s="258">
        <v>31.543223107750869</v>
      </c>
      <c r="H56" s="257">
        <v>24.891052641175719</v>
      </c>
    </row>
    <row r="57" spans="1:8" s="259" customFormat="1" ht="10" customHeight="1">
      <c r="A57" s="255" t="s">
        <v>288</v>
      </c>
      <c r="B57" s="239"/>
      <c r="C57" s="257">
        <v>2.6162282999755493</v>
      </c>
      <c r="D57" s="257">
        <v>3.446839300984498</v>
      </c>
      <c r="E57" s="258">
        <v>10.953927835411646</v>
      </c>
      <c r="F57" s="257">
        <v>16.361523450347534</v>
      </c>
      <c r="G57" s="258">
        <v>32.705764551096209</v>
      </c>
      <c r="H57" s="257">
        <v>25.33821562479444</v>
      </c>
    </row>
    <row r="58" spans="1:8" s="259" customFormat="1" ht="10" customHeight="1">
      <c r="A58" s="255" t="s">
        <v>289</v>
      </c>
      <c r="B58" s="239"/>
      <c r="C58" s="257">
        <v>2.9132791327913279</v>
      </c>
      <c r="D58" s="257">
        <v>3.3575195401927354</v>
      </c>
      <c r="E58" s="258">
        <v>12.263446787010244</v>
      </c>
      <c r="F58" s="257">
        <v>16.788675037572116</v>
      </c>
      <c r="G58" s="258">
        <v>34.761264985531213</v>
      </c>
      <c r="H58" s="257">
        <v>26.739494621396982</v>
      </c>
    </row>
    <row r="59" spans="1:8" s="259" customFormat="1" ht="10" customHeight="1">
      <c r="A59" s="255" t="s">
        <v>290</v>
      </c>
      <c r="B59" s="239"/>
      <c r="C59" s="257">
        <v>3.2370135547091783</v>
      </c>
      <c r="D59" s="257">
        <v>4.2530307563001264</v>
      </c>
      <c r="E59" s="258">
        <v>13.969028667867814</v>
      </c>
      <c r="F59" s="257">
        <v>18.804934683818399</v>
      </c>
      <c r="G59" s="258">
        <v>36.039713853475341</v>
      </c>
      <c r="H59" s="257">
        <v>27.728392951265725</v>
      </c>
    </row>
    <row r="60" spans="1:8" s="259" customFormat="1" ht="10" customHeight="1">
      <c r="A60" s="255" t="s">
        <v>291</v>
      </c>
      <c r="B60" s="239"/>
      <c r="C60" s="257">
        <v>3.3965048247590985</v>
      </c>
      <c r="D60" s="257">
        <v>4.084659469766998</v>
      </c>
      <c r="E60" s="258">
        <v>11.794478493213045</v>
      </c>
      <c r="F60" s="257">
        <v>15.862329693338955</v>
      </c>
      <c r="G60" s="258">
        <v>31.977287864211569</v>
      </c>
      <c r="H60" s="257">
        <v>23.999451612032129</v>
      </c>
    </row>
    <row r="61" spans="1:8" s="259" customFormat="1" ht="10" customHeight="1">
      <c r="A61" s="255" t="s">
        <v>292</v>
      </c>
      <c r="B61" s="239"/>
      <c r="C61" s="257">
        <v>3.0355185929715809</v>
      </c>
      <c r="D61" s="257">
        <v>3.8432275062408428</v>
      </c>
      <c r="E61" s="258">
        <v>11.087878767505496</v>
      </c>
      <c r="F61" s="257">
        <v>15.46157086893915</v>
      </c>
      <c r="G61" s="258">
        <v>32.389622089700751</v>
      </c>
      <c r="H61" s="257">
        <v>27.088717436003851</v>
      </c>
    </row>
    <row r="62" spans="1:8" s="259" customFormat="1" ht="10" customHeight="1">
      <c r="A62" s="255" t="s">
        <v>293</v>
      </c>
      <c r="B62" s="239"/>
      <c r="C62" s="257">
        <v>3.4087687056970335</v>
      </c>
      <c r="D62" s="257">
        <v>4.1764001197963463</v>
      </c>
      <c r="E62" s="258">
        <v>12.315568390653715</v>
      </c>
      <c r="F62" s="257">
        <v>17.01557352500749</v>
      </c>
      <c r="G62" s="258">
        <v>31.339984247834078</v>
      </c>
      <c r="H62" s="257">
        <v>24.022162324049116</v>
      </c>
    </row>
    <row r="63" spans="1:8" s="259" customFormat="1" ht="10" customHeight="1">
      <c r="A63" s="255" t="s">
        <v>294</v>
      </c>
      <c r="B63" s="239"/>
      <c r="C63" s="257">
        <v>3.1394679710182838</v>
      </c>
      <c r="D63" s="257">
        <v>4.2261889870155862</v>
      </c>
      <c r="E63" s="258">
        <v>11.845099526562214</v>
      </c>
      <c r="F63" s="257">
        <v>16.525731155087438</v>
      </c>
      <c r="G63" s="258">
        <v>33.093562815516201</v>
      </c>
      <c r="H63" s="257">
        <v>26.065772685196769</v>
      </c>
    </row>
    <row r="64" spans="1:8" s="259" customFormat="1" ht="10" customHeight="1">
      <c r="A64" s="255" t="s">
        <v>295</v>
      </c>
      <c r="B64" s="239"/>
      <c r="C64" s="257">
        <v>3.3140674643412424</v>
      </c>
      <c r="D64" s="257">
        <v>4.7084006397759195</v>
      </c>
      <c r="E64" s="258">
        <v>13.064456161698102</v>
      </c>
      <c r="F64" s="257">
        <v>16.514016981117059</v>
      </c>
      <c r="G64" s="258">
        <v>30.115595213952545</v>
      </c>
      <c r="H64" s="257">
        <v>23.800619086648258</v>
      </c>
    </row>
    <row r="65" spans="1:8" s="259" customFormat="1" ht="10" customHeight="1">
      <c r="A65" s="255" t="s">
        <v>296</v>
      </c>
      <c r="B65" s="239"/>
      <c r="C65" s="257">
        <v>3.1207955246679413</v>
      </c>
      <c r="D65" s="257">
        <v>4.3985645887470612</v>
      </c>
      <c r="E65" s="258">
        <v>12.41945110416477</v>
      </c>
      <c r="F65" s="257">
        <v>17.17734182396223</v>
      </c>
      <c r="G65" s="258">
        <v>33.035922025634022</v>
      </c>
      <c r="H65" s="257">
        <v>26.934902005577925</v>
      </c>
    </row>
    <row r="66" spans="1:8" s="259" customFormat="1" ht="10" customHeight="1">
      <c r="A66" s="255" t="s">
        <v>297</v>
      </c>
      <c r="B66" s="239"/>
      <c r="C66" s="257">
        <v>4.7238018553000183</v>
      </c>
      <c r="D66" s="257">
        <v>5.3413084835391613</v>
      </c>
      <c r="E66" s="258">
        <v>15.032794860181504</v>
      </c>
      <c r="F66" s="257">
        <v>18.39148099184213</v>
      </c>
      <c r="G66" s="258">
        <v>37.277942730612452</v>
      </c>
      <c r="H66" s="257">
        <v>30.002740786121951</v>
      </c>
    </row>
    <row r="67" spans="1:8" s="259" customFormat="1" ht="10" customHeight="1">
      <c r="A67" s="255" t="s">
        <v>298</v>
      </c>
      <c r="B67" s="239"/>
      <c r="C67" s="257">
        <v>3.1321320593318074</v>
      </c>
      <c r="D67" s="257">
        <v>4.6951533378872297</v>
      </c>
      <c r="E67" s="258">
        <v>10.939258664099269</v>
      </c>
      <c r="F67" s="257">
        <v>14.945304684793765</v>
      </c>
      <c r="G67" s="258">
        <v>26.22519904830839</v>
      </c>
      <c r="H67" s="257">
        <v>22.32909130346107</v>
      </c>
    </row>
    <row r="68" spans="1:8" s="259" customFormat="1" ht="10" customHeight="1">
      <c r="A68" s="255" t="s">
        <v>299</v>
      </c>
      <c r="B68" s="239"/>
      <c r="C68" s="257">
        <v>2.6316861530940647</v>
      </c>
      <c r="D68" s="257">
        <v>3.8063723172922379</v>
      </c>
      <c r="E68" s="258">
        <v>10.117325946144131</v>
      </c>
      <c r="F68" s="257">
        <v>15.197125839084807</v>
      </c>
      <c r="G68" s="258">
        <v>27.337352833340123</v>
      </c>
      <c r="H68" s="257">
        <v>24.008698118559138</v>
      </c>
    </row>
    <row r="69" spans="1:8" s="259" customFormat="1" ht="10" customHeight="1">
      <c r="A69" s="255" t="s">
        <v>300</v>
      </c>
      <c r="B69" s="239"/>
      <c r="C69" s="257">
        <v>3.3406505935686877</v>
      </c>
      <c r="D69" s="257">
        <v>4.7330198724621031</v>
      </c>
      <c r="E69" s="258">
        <v>11.671133719303265</v>
      </c>
      <c r="F69" s="257">
        <v>15.558187669741455</v>
      </c>
      <c r="G69" s="258">
        <v>30.793435609146368</v>
      </c>
      <c r="H69" s="257">
        <v>24.687436440424488</v>
      </c>
    </row>
    <row r="70" spans="1:8" s="259" customFormat="1" ht="10" customHeight="1">
      <c r="A70" s="255" t="s">
        <v>301</v>
      </c>
      <c r="B70" s="239"/>
      <c r="C70" s="257">
        <v>3.068893824798367</v>
      </c>
      <c r="D70" s="257">
        <v>4.3581823421346488</v>
      </c>
      <c r="E70" s="258">
        <v>11.864968671708871</v>
      </c>
      <c r="F70" s="257">
        <v>16.810453513922411</v>
      </c>
      <c r="G70" s="258">
        <v>28.45120316740153</v>
      </c>
      <c r="H70" s="257">
        <v>23.50734843845683</v>
      </c>
    </row>
    <row r="71" spans="1:8" s="259" customFormat="1" ht="10" customHeight="1">
      <c r="A71" s="255" t="s">
        <v>302</v>
      </c>
      <c r="B71" s="239"/>
      <c r="C71" s="257">
        <v>3.4447799671236052</v>
      </c>
      <c r="D71" s="257">
        <v>5.2550104233317514</v>
      </c>
      <c r="E71" s="258">
        <v>13.238180067056259</v>
      </c>
      <c r="F71" s="257">
        <v>17.478860932802188</v>
      </c>
      <c r="G71" s="258">
        <v>31.099331609857124</v>
      </c>
      <c r="H71" s="257">
        <v>24.599062932155462</v>
      </c>
    </row>
    <row r="72" spans="1:8" s="259" customFormat="1" ht="10" customHeight="1">
      <c r="A72" s="255" t="s">
        <v>303</v>
      </c>
      <c r="B72" s="239"/>
      <c r="C72" s="257">
        <v>3.160546606611192</v>
      </c>
      <c r="D72" s="257">
        <v>5.0257771740808197</v>
      </c>
      <c r="E72" s="258">
        <v>11.202599980369275</v>
      </c>
      <c r="F72" s="257">
        <v>15.355169326706386</v>
      </c>
      <c r="G72" s="258">
        <v>28.677216363299269</v>
      </c>
      <c r="H72" s="257">
        <v>24.093682791549615</v>
      </c>
    </row>
    <row r="73" spans="1:8" s="259" customFormat="1" ht="10" customHeight="1">
      <c r="A73" s="255" t="s">
        <v>304</v>
      </c>
      <c r="B73" s="239"/>
      <c r="C73" s="257">
        <v>3.7441355738365369</v>
      </c>
      <c r="D73" s="257">
        <v>5.9297309428222329</v>
      </c>
      <c r="E73" s="258">
        <v>14.19158641662443</v>
      </c>
      <c r="F73" s="257">
        <v>17.907637832581102</v>
      </c>
      <c r="G73" s="258">
        <v>33.754402380859553</v>
      </c>
      <c r="H73" s="257">
        <v>25.920754058299877</v>
      </c>
    </row>
    <row r="74" spans="1:8" s="259" customFormat="1" ht="10" customHeight="1">
      <c r="A74" s="255" t="s">
        <v>305</v>
      </c>
      <c r="B74" s="239"/>
      <c r="C74" s="257">
        <v>3.0354831448027464</v>
      </c>
      <c r="D74" s="257">
        <v>4.1776503519308639</v>
      </c>
      <c r="E74" s="258">
        <v>10.66745455568687</v>
      </c>
      <c r="F74" s="257">
        <v>15.748566459222218</v>
      </c>
      <c r="G74" s="258">
        <v>31.768107378017895</v>
      </c>
      <c r="H74" s="257">
        <v>25.854689240970728</v>
      </c>
    </row>
    <row r="75" spans="1:8" s="259" customFormat="1" ht="10" customHeight="1">
      <c r="A75" s="255" t="s">
        <v>306</v>
      </c>
      <c r="B75" s="239"/>
      <c r="C75" s="257">
        <v>2.7973911810577059</v>
      </c>
      <c r="D75" s="257">
        <v>3.7679240499197117</v>
      </c>
      <c r="E75" s="258">
        <v>10.818091592230257</v>
      </c>
      <c r="F75" s="257">
        <v>15.446375750063385</v>
      </c>
      <c r="G75" s="258">
        <v>29.203175953494963</v>
      </c>
      <c r="H75" s="257">
        <v>23.956954108797927</v>
      </c>
    </row>
    <row r="76" spans="1:8" s="259" customFormat="1" ht="10" customHeight="1">
      <c r="A76" s="255" t="s">
        <v>307</v>
      </c>
      <c r="B76" s="239"/>
      <c r="C76" s="257">
        <v>3.1684722726938523</v>
      </c>
      <c r="D76" s="257">
        <v>3.4236682340467275</v>
      </c>
      <c r="E76" s="258">
        <v>8.2838358720783543</v>
      </c>
      <c r="F76" s="257">
        <v>11.036909780149754</v>
      </c>
      <c r="G76" s="258">
        <v>24.970364998484527</v>
      </c>
      <c r="H76" s="257">
        <v>21.243362894325742</v>
      </c>
    </row>
    <row r="77" spans="1:8" s="259" customFormat="1" ht="10" customHeight="1">
      <c r="A77" s="255" t="s">
        <v>308</v>
      </c>
      <c r="B77" s="239"/>
      <c r="C77" s="257">
        <v>3.6971729755630087</v>
      </c>
      <c r="D77" s="257">
        <v>4.6983134931786585</v>
      </c>
      <c r="E77" s="258">
        <v>11.238715860086248</v>
      </c>
      <c r="F77" s="257">
        <v>15.647306122907793</v>
      </c>
      <c r="G77" s="258">
        <v>30.697843794920939</v>
      </c>
      <c r="H77" s="257">
        <v>25.999407980276001</v>
      </c>
    </row>
    <row r="78" spans="1:8" s="259" customFormat="1" ht="10" customHeight="1">
      <c r="A78" s="255" t="s">
        <v>309</v>
      </c>
      <c r="B78" s="239"/>
      <c r="C78" s="257">
        <v>3.0368946603534761</v>
      </c>
      <c r="D78" s="257">
        <v>4.7955726225434834</v>
      </c>
      <c r="E78" s="258">
        <v>12.14242182738737</v>
      </c>
      <c r="F78" s="257">
        <v>16.859724418341994</v>
      </c>
      <c r="G78" s="258">
        <v>28.94191552201022</v>
      </c>
      <c r="H78" s="257">
        <v>23.784052405692343</v>
      </c>
    </row>
    <row r="79" spans="1:8" s="259" customFormat="1" ht="10" customHeight="1">
      <c r="A79" s="255" t="s">
        <v>310</v>
      </c>
      <c r="B79" s="239"/>
      <c r="C79" s="257">
        <v>3.1047613336531543</v>
      </c>
      <c r="D79" s="257">
        <v>3.8700933271458982</v>
      </c>
      <c r="E79" s="258">
        <v>10.082603741904533</v>
      </c>
      <c r="F79" s="257">
        <v>14.892566975301822</v>
      </c>
      <c r="G79" s="258">
        <v>27.906122571360036</v>
      </c>
      <c r="H79" s="257">
        <v>23.073240079847377</v>
      </c>
    </row>
    <row r="80" spans="1:8" s="259" customFormat="1" ht="10" customHeight="1">
      <c r="A80" s="255" t="s">
        <v>311</v>
      </c>
      <c r="B80" s="239"/>
      <c r="C80" s="257">
        <v>3.2661662057157912</v>
      </c>
      <c r="D80" s="257">
        <v>5.1731962937878349</v>
      </c>
      <c r="E80" s="258">
        <v>11.355488242094326</v>
      </c>
      <c r="F80" s="257">
        <v>15.604074878333183</v>
      </c>
      <c r="G80" s="258">
        <v>31.596353366404728</v>
      </c>
      <c r="H80" s="257">
        <v>25.983284340764847</v>
      </c>
    </row>
    <row r="81" spans="1:8" s="259" customFormat="1" ht="10" customHeight="1">
      <c r="A81" s="255" t="s">
        <v>312</v>
      </c>
      <c r="B81" s="239"/>
      <c r="C81" s="257">
        <v>3.1963600373110421</v>
      </c>
      <c r="D81" s="257">
        <v>4.5847642111810281</v>
      </c>
      <c r="E81" s="258">
        <v>10.463468645196203</v>
      </c>
      <c r="F81" s="257">
        <v>13.966029471121081</v>
      </c>
      <c r="G81" s="258">
        <v>27.276222755463149</v>
      </c>
      <c r="H81" s="257">
        <v>22.619449351886775</v>
      </c>
    </row>
    <row r="82" spans="1:8" s="259" customFormat="1" ht="10" customHeight="1">
      <c r="A82" s="255" t="s">
        <v>313</v>
      </c>
      <c r="B82" s="239"/>
      <c r="C82" s="257">
        <v>3.1038826493371952</v>
      </c>
      <c r="D82" s="257">
        <v>5.3631830191113528</v>
      </c>
      <c r="E82" s="258">
        <v>12.051164323891598</v>
      </c>
      <c r="F82" s="257">
        <v>16.611787671578664</v>
      </c>
      <c r="G82" s="258">
        <v>28.352287443196534</v>
      </c>
      <c r="H82" s="257">
        <v>23.360501708073663</v>
      </c>
    </row>
    <row r="83" spans="1:8" s="259" customFormat="1" ht="10" customHeight="1">
      <c r="A83" s="255" t="s">
        <v>314</v>
      </c>
      <c r="B83" s="239"/>
      <c r="C83" s="257">
        <v>3.3491596337048923</v>
      </c>
      <c r="D83" s="257">
        <v>5.5541152304409387</v>
      </c>
      <c r="E83" s="258">
        <v>12.57421782868628</v>
      </c>
      <c r="F83" s="257">
        <v>15.867618610773187</v>
      </c>
      <c r="G83" s="258">
        <v>29.947598880195248</v>
      </c>
      <c r="H83" s="257">
        <v>24.987535648046585</v>
      </c>
    </row>
    <row r="84" spans="1:8" s="259" customFormat="1" ht="10" customHeight="1">
      <c r="A84" s="255" t="s">
        <v>315</v>
      </c>
      <c r="B84" s="239"/>
      <c r="C84" s="257">
        <v>3.4395385195967436</v>
      </c>
      <c r="D84" s="257">
        <v>4.7912662822976726</v>
      </c>
      <c r="E84" s="258">
        <v>12.74462235160925</v>
      </c>
      <c r="F84" s="257">
        <v>16.610612855007474</v>
      </c>
      <c r="G84" s="258">
        <v>28.281848078063511</v>
      </c>
      <c r="H84" s="257">
        <v>23.577300875507152</v>
      </c>
    </row>
    <row r="85" spans="1:8" s="259" customFormat="1" ht="10" customHeight="1">
      <c r="A85" s="255" t="s">
        <v>316</v>
      </c>
      <c r="B85" s="239"/>
      <c r="C85" s="257">
        <v>4.4732033955591257</v>
      </c>
      <c r="D85" s="257">
        <v>5.9259363401192218</v>
      </c>
      <c r="E85" s="258">
        <v>11.160475926896533</v>
      </c>
      <c r="F85" s="257">
        <v>15.745791624489183</v>
      </c>
      <c r="G85" s="258">
        <v>34.307295161867067</v>
      </c>
      <c r="H85" s="257">
        <v>29.223606268511226</v>
      </c>
    </row>
    <row r="86" spans="1:8" s="259" customFormat="1" ht="10" customHeight="1">
      <c r="A86" s="255" t="s">
        <v>317</v>
      </c>
      <c r="B86" s="239"/>
      <c r="C86" s="257">
        <v>3.6898672817838394</v>
      </c>
      <c r="D86" s="257">
        <v>4.8967461830532368</v>
      </c>
      <c r="E86" s="258">
        <v>11.640423895964965</v>
      </c>
      <c r="F86" s="257">
        <v>17.344878963136225</v>
      </c>
      <c r="G86" s="258">
        <v>30.17166449369839</v>
      </c>
      <c r="H86" s="257">
        <v>25.483426520770919</v>
      </c>
    </row>
    <row r="87" spans="1:8" s="259" customFormat="1" ht="10" customHeight="1">
      <c r="A87" s="255" t="s">
        <v>318</v>
      </c>
      <c r="B87" s="239"/>
      <c r="C87" s="257">
        <v>3.9597474974247904</v>
      </c>
      <c r="D87" s="257">
        <v>5.1302135157472204</v>
      </c>
      <c r="E87" s="258">
        <v>12.113784633263782</v>
      </c>
      <c r="F87" s="257">
        <v>18.088181033365508</v>
      </c>
      <c r="G87" s="258">
        <v>35.301837171307078</v>
      </c>
      <c r="H87" s="257">
        <v>29.012688850850587</v>
      </c>
    </row>
    <row r="88" spans="1:8" s="259" customFormat="1" ht="10" customHeight="1">
      <c r="A88" s="255" t="s">
        <v>319</v>
      </c>
      <c r="B88" s="239"/>
      <c r="C88" s="257">
        <v>3.6856989400532711</v>
      </c>
      <c r="D88" s="257">
        <v>5.0748919167468269</v>
      </c>
      <c r="E88" s="258">
        <v>10.99461805745854</v>
      </c>
      <c r="F88" s="257">
        <v>16.44186759405093</v>
      </c>
      <c r="G88" s="258">
        <v>29.822099944097953</v>
      </c>
      <c r="H88" s="257">
        <v>25.299937634113085</v>
      </c>
    </row>
    <row r="89" spans="1:8" s="259" customFormat="1" ht="10" customHeight="1">
      <c r="A89" s="255" t="s">
        <v>320</v>
      </c>
      <c r="B89" s="239"/>
      <c r="C89" s="257">
        <v>3.8913784279704919</v>
      </c>
      <c r="D89" s="257">
        <v>5.5110280344033225</v>
      </c>
      <c r="E89" s="258">
        <v>11.113260852379348</v>
      </c>
      <c r="F89" s="257">
        <v>15.343196256765482</v>
      </c>
      <c r="G89" s="258">
        <v>32.500967383570703</v>
      </c>
      <c r="H89" s="257">
        <v>27.033430846611878</v>
      </c>
    </row>
    <row r="90" spans="1:8" s="259" customFormat="1" ht="10" customHeight="1">
      <c r="A90" s="255" t="s">
        <v>321</v>
      </c>
      <c r="B90" s="239"/>
      <c r="C90" s="257">
        <v>4.5566194531468325</v>
      </c>
      <c r="D90" s="257">
        <v>6.2065493342474261</v>
      </c>
      <c r="E90" s="258">
        <v>14.3817382223595</v>
      </c>
      <c r="F90" s="257">
        <v>19.209523707504488</v>
      </c>
      <c r="G90" s="258">
        <v>35.580755710482578</v>
      </c>
      <c r="H90" s="257">
        <v>28.913193291413599</v>
      </c>
    </row>
    <row r="91" spans="1:8" s="259" customFormat="1" ht="10" customHeight="1">
      <c r="A91" s="255" t="s">
        <v>322</v>
      </c>
      <c r="B91" s="239"/>
      <c r="C91" s="257">
        <v>3.6618715308466587</v>
      </c>
      <c r="D91" s="257">
        <v>5.2309569044462361</v>
      </c>
      <c r="E91" s="258">
        <v>13.294075757000664</v>
      </c>
      <c r="F91" s="257">
        <v>18.352514249005644</v>
      </c>
      <c r="G91" s="258">
        <v>32.480764329828709</v>
      </c>
      <c r="H91" s="257">
        <v>26.64495715047223</v>
      </c>
    </row>
    <row r="92" spans="1:8" s="259" customFormat="1" ht="10" customHeight="1">
      <c r="A92" s="255" t="s">
        <v>323</v>
      </c>
      <c r="B92" s="239"/>
      <c r="C92" s="257">
        <v>3.7531475124209885</v>
      </c>
      <c r="D92" s="257">
        <v>5.9913580062006675</v>
      </c>
      <c r="E92" s="258">
        <v>13.205828417313406</v>
      </c>
      <c r="F92" s="257">
        <v>18.939745682747468</v>
      </c>
      <c r="G92" s="258">
        <v>36.8222157691864</v>
      </c>
      <c r="H92" s="257">
        <v>29.818248535953391</v>
      </c>
    </row>
    <row r="93" spans="1:8" s="259" customFormat="1" ht="10" customHeight="1">
      <c r="A93" s="255" t="s">
        <v>324</v>
      </c>
      <c r="B93" s="239"/>
      <c r="C93" s="257">
        <v>4.3570165474113196</v>
      </c>
      <c r="D93" s="257">
        <v>7.1539054344320983</v>
      </c>
      <c r="E93" s="258">
        <v>14.13907788877048</v>
      </c>
      <c r="F93" s="257">
        <v>18.48789099435405</v>
      </c>
      <c r="G93" s="258">
        <v>36.266117038095352</v>
      </c>
      <c r="H93" s="257">
        <v>29.554609401900933</v>
      </c>
    </row>
    <row r="94" spans="1:8" s="259" customFormat="1" ht="10" customHeight="1">
      <c r="A94" s="255" t="s">
        <v>325</v>
      </c>
      <c r="B94" s="239"/>
      <c r="C94" s="257">
        <v>4.2186346195612829</v>
      </c>
      <c r="D94" s="257">
        <v>6.7599776864952581</v>
      </c>
      <c r="E94" s="258">
        <v>13.528704843263592</v>
      </c>
      <c r="F94" s="257">
        <v>18.404904700515935</v>
      </c>
      <c r="G94" s="258">
        <v>33.289509881995222</v>
      </c>
      <c r="H94" s="257">
        <v>26.951831122000957</v>
      </c>
    </row>
    <row r="95" spans="1:8" s="259" customFormat="1" ht="10" customHeight="1">
      <c r="A95" s="255" t="s">
        <v>326</v>
      </c>
      <c r="B95" s="239"/>
      <c r="C95" s="257">
        <v>4.3815282169261094</v>
      </c>
      <c r="D95" s="257">
        <v>6.556641851287111</v>
      </c>
      <c r="E95" s="258">
        <v>15.676969231036017</v>
      </c>
      <c r="F95" s="257">
        <v>21.443627231141807</v>
      </c>
      <c r="G95" s="258">
        <v>38.288082590072776</v>
      </c>
      <c r="H95" s="257">
        <v>29.105749394564533</v>
      </c>
    </row>
    <row r="96" spans="1:8" s="259" customFormat="1" ht="10" customHeight="1">
      <c r="A96" s="255" t="s">
        <v>327</v>
      </c>
      <c r="B96" s="239"/>
      <c r="C96" s="257">
        <v>4.1075791541774764</v>
      </c>
      <c r="D96" s="257">
        <v>6.7357196886513924</v>
      </c>
      <c r="E96" s="258">
        <v>13.67031057152213</v>
      </c>
      <c r="F96" s="257">
        <v>17.20530463850865</v>
      </c>
      <c r="G96" s="258">
        <v>29.908566534847992</v>
      </c>
      <c r="H96" s="257">
        <v>24.369250664909842</v>
      </c>
    </row>
    <row r="97" spans="1:13" s="259" customFormat="1" ht="10" customHeight="1">
      <c r="A97" s="255" t="s">
        <v>328</v>
      </c>
      <c r="B97" s="239"/>
      <c r="C97" s="257">
        <v>4.4526394864440348</v>
      </c>
      <c r="D97" s="257">
        <v>6.2291076683880275</v>
      </c>
      <c r="E97" s="258">
        <v>12.763777914361812</v>
      </c>
      <c r="F97" s="257">
        <v>16.36070853462158</v>
      </c>
      <c r="G97" s="258">
        <v>30.801975915682121</v>
      </c>
      <c r="H97" s="257">
        <v>24.837581209395303</v>
      </c>
    </row>
    <row r="98" spans="1:13" s="259" customFormat="1" ht="10" customHeight="1">
      <c r="A98" s="255" t="s">
        <v>329</v>
      </c>
      <c r="B98" s="239"/>
      <c r="C98" s="257">
        <v>4.8506400672618595</v>
      </c>
      <c r="D98" s="257">
        <v>7.3982025405432541</v>
      </c>
      <c r="E98" s="258">
        <v>13.251175283229355</v>
      </c>
      <c r="F98" s="257">
        <v>16.118140282171009</v>
      </c>
      <c r="G98" s="258">
        <v>28.745284963244792</v>
      </c>
      <c r="H98" s="257">
        <v>23.374190390118994</v>
      </c>
    </row>
    <row r="99" spans="1:13" s="259" customFormat="1" ht="10" customHeight="1">
      <c r="A99" s="255" t="s">
        <v>330</v>
      </c>
      <c r="B99" s="239"/>
      <c r="C99" s="257">
        <v>4.4105179365377269</v>
      </c>
      <c r="D99" s="257">
        <v>6.7187249818329615</v>
      </c>
      <c r="E99" s="258">
        <v>13.331866396577723</v>
      </c>
      <c r="F99" s="257">
        <v>16.216083063393725</v>
      </c>
      <c r="G99" s="258">
        <v>29.248561646938526</v>
      </c>
      <c r="H99" s="257">
        <v>23.872719882745624</v>
      </c>
    </row>
    <row r="100" spans="1:13" s="259" customFormat="1" ht="10" customHeight="1">
      <c r="A100" s="255" t="s">
        <v>331</v>
      </c>
      <c r="B100" s="239"/>
      <c r="C100" s="257">
        <v>4.3598167199792517</v>
      </c>
      <c r="D100" s="257">
        <v>5.7307173782884417</v>
      </c>
      <c r="E100" s="258">
        <v>12.218812137978732</v>
      </c>
      <c r="F100" s="257">
        <v>16.107918328113101</v>
      </c>
      <c r="G100" s="258">
        <v>30.694648569205498</v>
      </c>
      <c r="H100" s="257">
        <v>25.914084042375542</v>
      </c>
    </row>
    <row r="101" spans="1:13" s="259" customFormat="1" ht="10" customHeight="1">
      <c r="A101" s="255" t="s">
        <v>332</v>
      </c>
      <c r="B101" s="239"/>
      <c r="C101" s="257">
        <v>5.6267553786164211</v>
      </c>
      <c r="D101" s="257">
        <v>7.1305241791989031</v>
      </c>
      <c r="E101" s="258">
        <v>15.515501867859188</v>
      </c>
      <c r="F101" s="257">
        <v>18.792423982812934</v>
      </c>
      <c r="G101" s="258">
        <v>32.502113271344044</v>
      </c>
      <c r="H101" s="257">
        <v>27.450541049940032</v>
      </c>
    </row>
    <row r="102" spans="1:13" s="259" customFormat="1" ht="10" customHeight="1">
      <c r="A102" s="255" t="s">
        <v>333</v>
      </c>
      <c r="B102" s="239"/>
      <c r="C102" s="257">
        <v>4.3028960965654983</v>
      </c>
      <c r="D102" s="257">
        <v>6.1440767656812252</v>
      </c>
      <c r="E102" s="258">
        <v>13.238678303156615</v>
      </c>
      <c r="F102" s="257">
        <v>16.998518309461652</v>
      </c>
      <c r="G102" s="258">
        <v>32.689273877237923</v>
      </c>
      <c r="H102" s="257">
        <v>26.817187610244829</v>
      </c>
    </row>
    <row r="103" spans="1:13" s="259" customFormat="1" ht="10" customHeight="1">
      <c r="A103" s="255" t="s">
        <v>334</v>
      </c>
      <c r="B103" s="239"/>
      <c r="C103" s="257">
        <v>4.8407778307635247</v>
      </c>
      <c r="D103" s="257">
        <v>5.7748489391202913</v>
      </c>
      <c r="E103" s="258">
        <v>13.885974672813015</v>
      </c>
      <c r="F103" s="257">
        <v>18.720293065781192</v>
      </c>
      <c r="G103" s="258">
        <v>36.709055264133951</v>
      </c>
      <c r="H103" s="257">
        <v>30.159988948636741</v>
      </c>
    </row>
    <row r="104" spans="1:13" s="259" customFormat="1" ht="10" customHeight="1">
      <c r="A104" s="255" t="s">
        <v>335</v>
      </c>
      <c r="B104" s="239"/>
      <c r="C104" s="257">
        <v>4.4184913017396523</v>
      </c>
      <c r="D104" s="257">
        <v>5.5053352755455505</v>
      </c>
      <c r="E104" s="258">
        <v>13.604529094181164</v>
      </c>
      <c r="F104" s="257">
        <v>17.91499104398553</v>
      </c>
      <c r="G104" s="258">
        <v>36.620050989802039</v>
      </c>
      <c r="H104" s="257">
        <v>31.221816433066863</v>
      </c>
    </row>
    <row r="105" spans="1:13" s="259" customFormat="1" ht="10" customHeight="1">
      <c r="A105" s="255" t="s">
        <v>336</v>
      </c>
      <c r="B105" s="239"/>
      <c r="C105" s="257">
        <v>3.3714368398205763</v>
      </c>
      <c r="D105" s="257">
        <v>4.2917669483185481</v>
      </c>
      <c r="E105" s="258">
        <v>11.546438416645334</v>
      </c>
      <c r="F105" s="257">
        <v>15.534476745591347</v>
      </c>
      <c r="G105" s="258">
        <v>33.657231689354397</v>
      </c>
      <c r="H105" s="257">
        <v>28.540647304394668</v>
      </c>
    </row>
    <row r="106" spans="1:13" s="259" customFormat="1" ht="10" customHeight="1">
      <c r="A106" s="255" t="s">
        <v>337</v>
      </c>
      <c r="B106" s="260"/>
      <c r="C106" s="261">
        <v>5.3358024159686481</v>
      </c>
      <c r="D106" s="261">
        <v>7.2259800898150175</v>
      </c>
      <c r="E106" s="262">
        <v>13.553218061626579</v>
      </c>
      <c r="F106" s="261">
        <v>17.952299152313426</v>
      </c>
      <c r="G106" s="262">
        <v>35.3626106242329</v>
      </c>
      <c r="H106" s="261">
        <v>29.048174899709959</v>
      </c>
      <c r="I106" s="140"/>
      <c r="K106" s="263"/>
      <c r="L106" s="263"/>
      <c r="M106" s="263"/>
    </row>
    <row r="107" spans="1:13" s="259" customFormat="1" ht="10" customHeight="1">
      <c r="A107" s="255" t="s">
        <v>338</v>
      </c>
      <c r="B107" s="264"/>
      <c r="C107" s="261">
        <v>4.6232506131871309</v>
      </c>
      <c r="D107" s="261">
        <v>6.4721302660101827</v>
      </c>
      <c r="E107" s="265">
        <v>14.573113547828594</v>
      </c>
      <c r="F107" s="261">
        <v>18.896301399788268</v>
      </c>
      <c r="G107" s="265">
        <v>36.935507141826577</v>
      </c>
      <c r="H107" s="261">
        <v>32.004402695390617</v>
      </c>
      <c r="I107" s="140"/>
      <c r="K107" s="263"/>
      <c r="L107" s="263"/>
      <c r="M107" s="263"/>
    </row>
    <row r="108" spans="1:13" s="259" customFormat="1" ht="10" customHeight="1">
      <c r="A108" s="255" t="s">
        <v>339</v>
      </c>
      <c r="B108" s="264"/>
      <c r="C108" s="261">
        <v>4.9139447055092687</v>
      </c>
      <c r="D108" s="261">
        <v>6.4202884887338554</v>
      </c>
      <c r="E108" s="262">
        <v>12.934240493556665</v>
      </c>
      <c r="F108" s="261">
        <v>17.344341337930476</v>
      </c>
      <c r="G108" s="262">
        <v>39.082365151209387</v>
      </c>
      <c r="H108" s="261">
        <v>32.127032013899175</v>
      </c>
      <c r="I108" s="140"/>
      <c r="K108" s="263"/>
      <c r="L108" s="263"/>
      <c r="M108" s="263"/>
    </row>
    <row r="109" spans="1:13" s="259" customFormat="1" ht="10" customHeight="1">
      <c r="A109" s="255" t="s">
        <v>340</v>
      </c>
      <c r="B109" s="264"/>
      <c r="C109" s="261">
        <v>4.7242429191846851</v>
      </c>
      <c r="D109" s="261">
        <v>5.5451332753177924</v>
      </c>
      <c r="E109" s="262">
        <v>12.52350499834575</v>
      </c>
      <c r="F109" s="261">
        <v>15.695430195714053</v>
      </c>
      <c r="G109" s="262">
        <v>36.428873560907789</v>
      </c>
      <c r="H109" s="261">
        <v>31.185972549350861</v>
      </c>
      <c r="I109" s="140"/>
      <c r="K109" s="263"/>
      <c r="L109" s="263"/>
      <c r="M109" s="263"/>
    </row>
    <row r="110" spans="1:13" s="259" customFormat="1" ht="10" customHeight="1">
      <c r="A110" s="255" t="s">
        <v>341</v>
      </c>
      <c r="B110" s="264"/>
      <c r="C110" s="261">
        <v>4.9786648126184341</v>
      </c>
      <c r="D110" s="261">
        <v>5.6923974703471485</v>
      </c>
      <c r="E110" s="265">
        <v>14.41590664321841</v>
      </c>
      <c r="F110" s="261">
        <v>17.446326303504058</v>
      </c>
      <c r="G110" s="265">
        <v>38.933649612149466</v>
      </c>
      <c r="H110" s="261">
        <v>32.537388377710826</v>
      </c>
      <c r="I110" s="153"/>
      <c r="K110" s="263"/>
      <c r="L110" s="263"/>
      <c r="M110" s="263"/>
    </row>
    <row r="111" spans="1:13" s="259" customFormat="1" ht="10" customHeight="1">
      <c r="A111" s="255" t="s">
        <v>342</v>
      </c>
      <c r="B111" s="264"/>
      <c r="C111" s="261">
        <v>4.4408475909313694</v>
      </c>
      <c r="D111" s="261">
        <v>5.4232402493773844</v>
      </c>
      <c r="E111" s="262">
        <v>12.866603595080417</v>
      </c>
      <c r="F111" s="261">
        <v>16.442009818268165</v>
      </c>
      <c r="G111" s="262">
        <v>34.450194344074504</v>
      </c>
      <c r="H111" s="261">
        <v>30.027444765338974</v>
      </c>
      <c r="I111" s="266"/>
      <c r="K111" s="267"/>
      <c r="L111" s="267"/>
      <c r="M111" s="267"/>
    </row>
    <row r="112" spans="1:13" s="259" customFormat="1" ht="10" customHeight="1">
      <c r="A112" s="255" t="s">
        <v>343</v>
      </c>
      <c r="B112" s="264"/>
      <c r="C112" s="261">
        <v>3.2890998277029944</v>
      </c>
      <c r="D112" s="261">
        <v>4.720916839944258</v>
      </c>
      <c r="E112" s="262">
        <v>13.860134837181604</v>
      </c>
      <c r="F112" s="261">
        <v>14.868755962141227</v>
      </c>
      <c r="G112" s="262">
        <v>38.392682605276192</v>
      </c>
      <c r="H112" s="261">
        <v>31.198758555810034</v>
      </c>
      <c r="I112" s="268"/>
      <c r="K112" s="267"/>
      <c r="L112" s="267"/>
      <c r="M112" s="267"/>
    </row>
    <row r="113" spans="1:13" s="259" customFormat="1" ht="10" customHeight="1">
      <c r="A113" s="255" t="s">
        <v>344</v>
      </c>
      <c r="B113" s="264"/>
      <c r="C113" s="261">
        <v>3.5888482732282179</v>
      </c>
      <c r="D113" s="261">
        <v>5.3232220670981931</v>
      </c>
      <c r="E113" s="262">
        <v>14.556167821485078</v>
      </c>
      <c r="F113" s="261">
        <v>16.419173329948809</v>
      </c>
      <c r="G113" s="262">
        <v>43.299689017404113</v>
      </c>
      <c r="H113" s="261">
        <v>32.5464314422304</v>
      </c>
      <c r="I113" s="140"/>
      <c r="K113" s="263"/>
      <c r="L113" s="263"/>
      <c r="M113" s="263"/>
    </row>
    <row r="114" spans="1:13" s="259" customFormat="1" ht="10" customHeight="1">
      <c r="A114" s="255" t="s">
        <v>345</v>
      </c>
      <c r="B114" s="264"/>
      <c r="C114" s="261">
        <v>3.1475426987157689</v>
      </c>
      <c r="D114" s="261">
        <v>4.1770794411797532</v>
      </c>
      <c r="E114" s="262">
        <v>10.811079433996809</v>
      </c>
      <c r="F114" s="261">
        <v>12.536576134163443</v>
      </c>
      <c r="G114" s="262">
        <v>34.516255590720057</v>
      </c>
      <c r="H114" s="261">
        <v>28.178302285068202</v>
      </c>
      <c r="I114" s="140"/>
      <c r="K114" s="263"/>
      <c r="L114" s="263"/>
      <c r="M114" s="263"/>
    </row>
    <row r="115" spans="1:13" s="259" customFormat="1" ht="10" customHeight="1">
      <c r="A115" s="255" t="s">
        <v>346</v>
      </c>
      <c r="B115" s="264"/>
      <c r="C115" s="261">
        <v>3.2177969142447074</v>
      </c>
      <c r="D115" s="261">
        <v>4.9285129869229376</v>
      </c>
      <c r="E115" s="262">
        <v>15.256548259777539</v>
      </c>
      <c r="F115" s="261">
        <v>17.506344385738654</v>
      </c>
      <c r="G115" s="262">
        <v>42.778614998205953</v>
      </c>
      <c r="H115" s="261">
        <v>32.868771754656017</v>
      </c>
      <c r="I115" s="140"/>
      <c r="K115" s="263"/>
      <c r="L115" s="263"/>
      <c r="M115" s="263"/>
    </row>
    <row r="116" spans="1:13" s="259" customFormat="1" ht="10" customHeight="1">
      <c r="A116" s="255" t="s">
        <v>347</v>
      </c>
      <c r="B116" s="264"/>
      <c r="C116" s="261">
        <v>3.7461377550041259</v>
      </c>
      <c r="D116" s="261">
        <v>6.5927233216723922</v>
      </c>
      <c r="E116" s="262">
        <v>15.210368408595135</v>
      </c>
      <c r="F116" s="261">
        <v>16.860213162836558</v>
      </c>
      <c r="G116" s="262">
        <v>42.754972140659284</v>
      </c>
      <c r="H116" s="261">
        <v>35.127903982514866</v>
      </c>
      <c r="I116" s="140"/>
      <c r="K116" s="263"/>
      <c r="L116" s="263"/>
      <c r="M116" s="263"/>
    </row>
    <row r="117" spans="1:13" s="259" customFormat="1" ht="10" customHeight="1">
      <c r="A117" s="269" t="s">
        <v>26</v>
      </c>
      <c r="C117" s="270">
        <v>3.5467911947700221</v>
      </c>
      <c r="D117" s="271">
        <v>4.424494027061189</v>
      </c>
      <c r="E117" s="271">
        <v>11.626783542482682</v>
      </c>
      <c r="F117" s="271">
        <v>15.755170310814973</v>
      </c>
      <c r="G117" s="271">
        <v>31.370516163332198</v>
      </c>
      <c r="H117" s="271">
        <v>26.245743191010668</v>
      </c>
      <c r="I117" s="140"/>
      <c r="J117" s="263"/>
      <c r="K117" s="263"/>
      <c r="L117" s="263"/>
      <c r="M117" s="263"/>
    </row>
    <row r="118" spans="1:13" s="259" customFormat="1" ht="3" customHeight="1">
      <c r="A118" s="272"/>
      <c r="B118" s="273"/>
      <c r="C118" s="274"/>
      <c r="D118" s="274"/>
      <c r="E118" s="275"/>
      <c r="F118" s="276"/>
      <c r="G118" s="276"/>
      <c r="H118" s="276"/>
      <c r="J118" s="277"/>
    </row>
    <row r="119" spans="1:13" s="259" customFormat="1" ht="3" customHeight="1">
      <c r="B119" s="241"/>
      <c r="C119" s="241"/>
      <c r="D119" s="241"/>
      <c r="E119" s="241"/>
      <c r="F119" s="241"/>
      <c r="G119" s="241"/>
      <c r="J119" s="277"/>
    </row>
    <row r="120" spans="1:13" s="259" customFormat="1" ht="16.399999999999999" customHeight="1">
      <c r="A120" s="330" t="s">
        <v>348</v>
      </c>
      <c r="B120" s="330"/>
      <c r="C120" s="330"/>
      <c r="D120" s="330"/>
      <c r="E120" s="241"/>
      <c r="F120" s="241"/>
      <c r="G120" s="241"/>
      <c r="H120" s="278"/>
      <c r="J120" s="277"/>
    </row>
    <row r="121" spans="1:13" s="259" customFormat="1" ht="15" customHeight="1">
      <c r="B121" s="279"/>
      <c r="C121" s="279"/>
      <c r="D121" s="279"/>
      <c r="H121" s="140"/>
      <c r="I121" s="140"/>
      <c r="J121" s="277"/>
      <c r="K121" s="140"/>
      <c r="L121" s="140"/>
      <c r="M121" s="140"/>
    </row>
    <row r="122" spans="1:13" s="259" customFormat="1" ht="15" customHeight="1">
      <c r="B122" s="279"/>
      <c r="C122" s="279"/>
      <c r="D122" s="279"/>
      <c r="H122" s="140"/>
      <c r="I122" s="140"/>
      <c r="J122" s="277"/>
      <c r="K122" s="140"/>
      <c r="L122" s="140"/>
      <c r="M122" s="140"/>
    </row>
    <row r="123" spans="1:13" s="259" customFormat="1" ht="15" customHeight="1">
      <c r="B123" s="279"/>
      <c r="C123" s="279"/>
      <c r="D123" s="279"/>
      <c r="H123" s="140"/>
      <c r="I123" s="140"/>
      <c r="J123" s="140"/>
      <c r="K123" s="140"/>
      <c r="L123" s="140"/>
      <c r="M123" s="140"/>
    </row>
    <row r="124" spans="1:13" s="259" customFormat="1" ht="15" customHeight="1">
      <c r="B124" s="279"/>
      <c r="C124" s="279"/>
      <c r="D124" s="279"/>
    </row>
    <row r="125" spans="1:13" s="259" customFormat="1" ht="15" customHeight="1">
      <c r="B125" s="279"/>
      <c r="C125" s="279"/>
      <c r="D125" s="279"/>
    </row>
    <row r="126" spans="1:13" s="259" customFormat="1" ht="15" customHeight="1">
      <c r="A126" s="279"/>
      <c r="B126" s="279"/>
      <c r="C126" s="279"/>
      <c r="D126" s="279"/>
    </row>
    <row r="127" spans="1:13" ht="15" customHeight="1">
      <c r="A127" s="140"/>
      <c r="B127" s="140"/>
      <c r="C127" s="140"/>
      <c r="D127" s="140"/>
      <c r="E127" s="140"/>
      <c r="F127" s="140"/>
      <c r="G127" s="140"/>
      <c r="H127" s="140"/>
      <c r="I127" s="140"/>
      <c r="J127" s="140"/>
      <c r="K127" s="140"/>
      <c r="L127" s="140"/>
      <c r="M127" s="140"/>
    </row>
    <row r="128" spans="1:13">
      <c r="A128" s="140"/>
      <c r="B128" s="140"/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</row>
  </sheetData>
  <mergeCells count="6">
    <mergeCell ref="A120:D120"/>
    <mergeCell ref="A5:H5"/>
    <mergeCell ref="A8:A9"/>
    <mergeCell ref="C8:D8"/>
    <mergeCell ref="E8:F8"/>
    <mergeCell ref="G8:H8"/>
  </mergeCells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W56"/>
  <sheetViews>
    <sheetView workbookViewId="0">
      <selection activeCell="A4" sqref="A4"/>
    </sheetView>
  </sheetViews>
  <sheetFormatPr defaultRowHeight="14.5"/>
  <cols>
    <col min="1" max="10" width="9.1796875" style="232"/>
    <col min="11" max="11" width="19.1796875" style="232" customWidth="1"/>
    <col min="12" max="266" width="9.1796875" style="232"/>
    <col min="267" max="267" width="19.1796875" style="232" customWidth="1"/>
    <col min="268" max="522" width="9.1796875" style="232"/>
    <col min="523" max="523" width="19.1796875" style="232" customWidth="1"/>
    <col min="524" max="778" width="9.1796875" style="232"/>
    <col min="779" max="779" width="19.1796875" style="232" customWidth="1"/>
    <col min="780" max="1034" width="9.1796875" style="232"/>
    <col min="1035" max="1035" width="19.1796875" style="232" customWidth="1"/>
    <col min="1036" max="1290" width="9.1796875" style="232"/>
    <col min="1291" max="1291" width="19.1796875" style="232" customWidth="1"/>
    <col min="1292" max="1546" width="9.1796875" style="232"/>
    <col min="1547" max="1547" width="19.1796875" style="232" customWidth="1"/>
    <col min="1548" max="1802" width="9.1796875" style="232"/>
    <col min="1803" max="1803" width="19.1796875" style="232" customWidth="1"/>
    <col min="1804" max="2058" width="9.1796875" style="232"/>
    <col min="2059" max="2059" width="19.1796875" style="232" customWidth="1"/>
    <col min="2060" max="2314" width="9.1796875" style="232"/>
    <col min="2315" max="2315" width="19.1796875" style="232" customWidth="1"/>
    <col min="2316" max="2570" width="9.1796875" style="232"/>
    <col min="2571" max="2571" width="19.1796875" style="232" customWidth="1"/>
    <col min="2572" max="2826" width="9.1796875" style="232"/>
    <col min="2827" max="2827" width="19.1796875" style="232" customWidth="1"/>
    <col min="2828" max="3082" width="9.1796875" style="232"/>
    <col min="3083" max="3083" width="19.1796875" style="232" customWidth="1"/>
    <col min="3084" max="3338" width="9.1796875" style="232"/>
    <col min="3339" max="3339" width="19.1796875" style="232" customWidth="1"/>
    <col min="3340" max="3594" width="9.1796875" style="232"/>
    <col min="3595" max="3595" width="19.1796875" style="232" customWidth="1"/>
    <col min="3596" max="3850" width="9.1796875" style="232"/>
    <col min="3851" max="3851" width="19.1796875" style="232" customWidth="1"/>
    <col min="3852" max="4106" width="9.1796875" style="232"/>
    <col min="4107" max="4107" width="19.1796875" style="232" customWidth="1"/>
    <col min="4108" max="4362" width="9.1796875" style="232"/>
    <col min="4363" max="4363" width="19.1796875" style="232" customWidth="1"/>
    <col min="4364" max="4618" width="9.1796875" style="232"/>
    <col min="4619" max="4619" width="19.1796875" style="232" customWidth="1"/>
    <col min="4620" max="4874" width="9.1796875" style="232"/>
    <col min="4875" max="4875" width="19.1796875" style="232" customWidth="1"/>
    <col min="4876" max="5130" width="9.1796875" style="232"/>
    <col min="5131" max="5131" width="19.1796875" style="232" customWidth="1"/>
    <col min="5132" max="5386" width="9.1796875" style="232"/>
    <col min="5387" max="5387" width="19.1796875" style="232" customWidth="1"/>
    <col min="5388" max="5642" width="9.1796875" style="232"/>
    <col min="5643" max="5643" width="19.1796875" style="232" customWidth="1"/>
    <col min="5644" max="5898" width="9.1796875" style="232"/>
    <col min="5899" max="5899" width="19.1796875" style="232" customWidth="1"/>
    <col min="5900" max="6154" width="9.1796875" style="232"/>
    <col min="6155" max="6155" width="19.1796875" style="232" customWidth="1"/>
    <col min="6156" max="6410" width="9.1796875" style="232"/>
    <col min="6411" max="6411" width="19.1796875" style="232" customWidth="1"/>
    <col min="6412" max="6666" width="9.1796875" style="232"/>
    <col min="6667" max="6667" width="19.1796875" style="232" customWidth="1"/>
    <col min="6668" max="6922" width="9.1796875" style="232"/>
    <col min="6923" max="6923" width="19.1796875" style="232" customWidth="1"/>
    <col min="6924" max="7178" width="9.1796875" style="232"/>
    <col min="7179" max="7179" width="19.1796875" style="232" customWidth="1"/>
    <col min="7180" max="7434" width="9.1796875" style="232"/>
    <col min="7435" max="7435" width="19.1796875" style="232" customWidth="1"/>
    <col min="7436" max="7690" width="9.1796875" style="232"/>
    <col min="7691" max="7691" width="19.1796875" style="232" customWidth="1"/>
    <col min="7692" max="7946" width="9.1796875" style="232"/>
    <col min="7947" max="7947" width="19.1796875" style="232" customWidth="1"/>
    <col min="7948" max="8202" width="9.1796875" style="232"/>
    <col min="8203" max="8203" width="19.1796875" style="232" customWidth="1"/>
    <col min="8204" max="8458" width="9.1796875" style="232"/>
    <col min="8459" max="8459" width="19.1796875" style="232" customWidth="1"/>
    <col min="8460" max="8714" width="9.1796875" style="232"/>
    <col min="8715" max="8715" width="19.1796875" style="232" customWidth="1"/>
    <col min="8716" max="8970" width="9.1796875" style="232"/>
    <col min="8971" max="8971" width="19.1796875" style="232" customWidth="1"/>
    <col min="8972" max="9226" width="9.1796875" style="232"/>
    <col min="9227" max="9227" width="19.1796875" style="232" customWidth="1"/>
    <col min="9228" max="9482" width="9.1796875" style="232"/>
    <col min="9483" max="9483" width="19.1796875" style="232" customWidth="1"/>
    <col min="9484" max="9738" width="9.1796875" style="232"/>
    <col min="9739" max="9739" width="19.1796875" style="232" customWidth="1"/>
    <col min="9740" max="9994" width="9.1796875" style="232"/>
    <col min="9995" max="9995" width="19.1796875" style="232" customWidth="1"/>
    <col min="9996" max="10250" width="9.1796875" style="232"/>
    <col min="10251" max="10251" width="19.1796875" style="232" customWidth="1"/>
    <col min="10252" max="10506" width="9.1796875" style="232"/>
    <col min="10507" max="10507" width="19.1796875" style="232" customWidth="1"/>
    <col min="10508" max="10762" width="9.1796875" style="232"/>
    <col min="10763" max="10763" width="19.1796875" style="232" customWidth="1"/>
    <col min="10764" max="11018" width="9.1796875" style="232"/>
    <col min="11019" max="11019" width="19.1796875" style="232" customWidth="1"/>
    <col min="11020" max="11274" width="9.1796875" style="232"/>
    <col min="11275" max="11275" width="19.1796875" style="232" customWidth="1"/>
    <col min="11276" max="11530" width="9.1796875" style="232"/>
    <col min="11531" max="11531" width="19.1796875" style="232" customWidth="1"/>
    <col min="11532" max="11786" width="9.1796875" style="232"/>
    <col min="11787" max="11787" width="19.1796875" style="232" customWidth="1"/>
    <col min="11788" max="12042" width="9.1796875" style="232"/>
    <col min="12043" max="12043" width="19.1796875" style="232" customWidth="1"/>
    <col min="12044" max="12298" width="9.1796875" style="232"/>
    <col min="12299" max="12299" width="19.1796875" style="232" customWidth="1"/>
    <col min="12300" max="12554" width="9.1796875" style="232"/>
    <col min="12555" max="12555" width="19.1796875" style="232" customWidth="1"/>
    <col min="12556" max="12810" width="9.1796875" style="232"/>
    <col min="12811" max="12811" width="19.1796875" style="232" customWidth="1"/>
    <col min="12812" max="13066" width="9.1796875" style="232"/>
    <col min="13067" max="13067" width="19.1796875" style="232" customWidth="1"/>
    <col min="13068" max="13322" width="9.1796875" style="232"/>
    <col min="13323" max="13323" width="19.1796875" style="232" customWidth="1"/>
    <col min="13324" max="13578" width="9.1796875" style="232"/>
    <col min="13579" max="13579" width="19.1796875" style="232" customWidth="1"/>
    <col min="13580" max="13834" width="9.1796875" style="232"/>
    <col min="13835" max="13835" width="19.1796875" style="232" customWidth="1"/>
    <col min="13836" max="14090" width="9.1796875" style="232"/>
    <col min="14091" max="14091" width="19.1796875" style="232" customWidth="1"/>
    <col min="14092" max="14346" width="9.1796875" style="232"/>
    <col min="14347" max="14347" width="19.1796875" style="232" customWidth="1"/>
    <col min="14348" max="14602" width="9.1796875" style="232"/>
    <col min="14603" max="14603" width="19.1796875" style="232" customWidth="1"/>
    <col min="14604" max="14858" width="9.1796875" style="232"/>
    <col min="14859" max="14859" width="19.1796875" style="232" customWidth="1"/>
    <col min="14860" max="15114" width="9.1796875" style="232"/>
    <col min="15115" max="15115" width="19.1796875" style="232" customWidth="1"/>
    <col min="15116" max="15370" width="9.1796875" style="232"/>
    <col min="15371" max="15371" width="19.1796875" style="232" customWidth="1"/>
    <col min="15372" max="15626" width="9.1796875" style="232"/>
    <col min="15627" max="15627" width="19.1796875" style="232" customWidth="1"/>
    <col min="15628" max="15882" width="9.1796875" style="232"/>
    <col min="15883" max="15883" width="19.1796875" style="232" customWidth="1"/>
    <col min="15884" max="16138" width="9.1796875" style="232"/>
    <col min="16139" max="16139" width="19.1796875" style="232" customWidth="1"/>
    <col min="16140" max="16384" width="9.1796875" style="232"/>
  </cols>
  <sheetData>
    <row r="1" spans="1:23" s="129" customFormat="1" ht="12.75" customHeight="1"/>
    <row r="2" spans="1:23" s="129" customFormat="1" ht="12.75" customHeight="1"/>
    <row r="3" spans="1:23" s="129" customFormat="1" ht="12.75" customHeight="1">
      <c r="A3" s="212"/>
    </row>
    <row r="4" spans="1:23" s="229" customFormat="1" ht="12" customHeight="1">
      <c r="A4" s="227" t="s">
        <v>36</v>
      </c>
      <c r="B4" s="228"/>
      <c r="C4" s="228"/>
      <c r="D4" s="228"/>
      <c r="E4" s="228"/>
      <c r="F4" s="228"/>
      <c r="H4" s="230"/>
    </row>
    <row r="5" spans="1:23" s="24" customFormat="1" ht="36" customHeight="1">
      <c r="A5" s="329" t="s">
        <v>349</v>
      </c>
      <c r="B5" s="329"/>
      <c r="C5" s="329"/>
      <c r="D5" s="329"/>
      <c r="E5" s="329"/>
      <c r="F5" s="329"/>
      <c r="G5" s="329"/>
      <c r="H5" s="329"/>
      <c r="I5" s="329"/>
      <c r="J5" s="329"/>
      <c r="K5" s="329"/>
      <c r="L5" s="329"/>
      <c r="M5" s="329"/>
      <c r="N5" s="329"/>
    </row>
    <row r="6" spans="1:23" s="25" customFormat="1" ht="12" customHeight="1">
      <c r="A6" s="48" t="s">
        <v>235</v>
      </c>
      <c r="B6" s="49"/>
      <c r="C6" s="49"/>
      <c r="D6" s="49"/>
      <c r="E6" s="49"/>
      <c r="F6" s="49"/>
    </row>
    <row r="7" spans="1:23" ht="6" customHeight="1"/>
    <row r="8" spans="1:23" ht="15" customHeight="1">
      <c r="A8"/>
      <c r="F8"/>
      <c r="K8"/>
      <c r="W8"/>
    </row>
    <row r="9" spans="1:23" ht="15" customHeight="1">
      <c r="W9"/>
    </row>
    <row r="10" spans="1:23" ht="15" customHeight="1">
      <c r="W10"/>
    </row>
    <row r="11" spans="1:23" ht="15" customHeight="1"/>
    <row r="12" spans="1:23" ht="15" customHeight="1"/>
    <row r="13" spans="1:23" ht="15" customHeight="1"/>
    <row r="14" spans="1:23" ht="15" customHeight="1"/>
    <row r="15" spans="1:23" ht="15" customHeight="1"/>
    <row r="16" spans="1:23" ht="15" customHeight="1"/>
    <row r="17" spans="1:17" ht="15" customHeight="1"/>
    <row r="18" spans="1:17" ht="15" customHeight="1"/>
    <row r="19" spans="1:17" ht="15" customHeight="1"/>
    <row r="20" spans="1:17" ht="15" customHeight="1">
      <c r="A20"/>
      <c r="F20"/>
      <c r="K20"/>
    </row>
    <row r="21" spans="1:17" ht="15" customHeight="1"/>
    <row r="22" spans="1:17" ht="15" customHeight="1">
      <c r="Q22"/>
    </row>
    <row r="23" spans="1:17" ht="15" customHeight="1"/>
    <row r="24" spans="1:17" ht="15" customHeight="1"/>
    <row r="25" spans="1:17" ht="15" customHeight="1"/>
    <row r="26" spans="1:17" ht="15" customHeight="1"/>
    <row r="32" spans="1:17" ht="3" customHeight="1"/>
    <row r="33" spans="1:13" s="237" customFormat="1" ht="14.5" customHeight="1">
      <c r="A33" s="330" t="s">
        <v>236</v>
      </c>
      <c r="B33" s="330"/>
      <c r="C33" s="330"/>
      <c r="D33" s="330"/>
      <c r="E33" s="330"/>
      <c r="F33" s="330"/>
      <c r="G33" s="330"/>
      <c r="H33" s="330"/>
      <c r="I33" s="234"/>
      <c r="J33" s="234"/>
      <c r="K33" s="233"/>
      <c r="L33" s="235"/>
      <c r="M33" s="236"/>
    </row>
    <row r="34" spans="1:13" s="238" customFormat="1" ht="10" customHeight="1">
      <c r="A34" s="331"/>
      <c r="B34" s="331"/>
      <c r="C34" s="331"/>
      <c r="D34" s="331"/>
      <c r="E34" s="331"/>
      <c r="F34" s="331"/>
      <c r="G34" s="331"/>
      <c r="H34" s="331"/>
      <c r="K34" s="239"/>
      <c r="L34" s="240"/>
      <c r="M34" s="240"/>
    </row>
    <row r="35" spans="1:13" ht="20.149999999999999" customHeight="1">
      <c r="K35" s="241"/>
      <c r="L35" s="242"/>
      <c r="M35" s="242"/>
    </row>
    <row r="36" spans="1:13" ht="32.25" customHeight="1"/>
    <row r="37" spans="1:13">
      <c r="K37" s="241"/>
      <c r="L37" s="242"/>
      <c r="M37" s="242"/>
    </row>
    <row r="38" spans="1:13">
      <c r="K38" s="241"/>
      <c r="L38" s="242"/>
      <c r="M38" s="242"/>
    </row>
    <row r="39" spans="1:13">
      <c r="K39" s="163"/>
      <c r="L39" s="245"/>
      <c r="M39" s="246"/>
    </row>
    <row r="40" spans="1:13">
      <c r="K40" s="153"/>
      <c r="L40" s="246"/>
      <c r="M40" s="246"/>
    </row>
    <row r="41" spans="1:13">
      <c r="K41" s="241"/>
      <c r="L41" s="242"/>
      <c r="M41" s="242"/>
    </row>
    <row r="42" spans="1:13">
      <c r="K42" s="241"/>
      <c r="L42" s="242"/>
      <c r="M42" s="242"/>
    </row>
    <row r="43" spans="1:13">
      <c r="K43" s="241"/>
      <c r="L43" s="242"/>
      <c r="M43" s="242"/>
    </row>
    <row r="44" spans="1:13">
      <c r="K44" s="241"/>
      <c r="L44" s="242"/>
      <c r="M44" s="242"/>
    </row>
    <row r="45" spans="1:13">
      <c r="K45" s="241"/>
      <c r="L45" s="242"/>
      <c r="M45" s="242"/>
    </row>
    <row r="46" spans="1:13">
      <c r="K46" s="241"/>
      <c r="L46" s="242"/>
      <c r="M46" s="242"/>
    </row>
    <row r="47" spans="1:13">
      <c r="K47" s="241"/>
      <c r="L47" s="242"/>
      <c r="M47" s="242"/>
    </row>
    <row r="48" spans="1:13">
      <c r="K48" s="241"/>
      <c r="L48" s="242"/>
      <c r="M48" s="242"/>
    </row>
    <row r="49" spans="11:13">
      <c r="K49" s="241"/>
      <c r="L49" s="242"/>
      <c r="M49" s="242"/>
    </row>
    <row r="50" spans="11:13">
      <c r="K50" s="241"/>
      <c r="L50" s="242"/>
      <c r="M50" s="242"/>
    </row>
    <row r="51" spans="11:13">
      <c r="K51" s="241"/>
      <c r="L51" s="242"/>
      <c r="M51" s="242"/>
    </row>
    <row r="52" spans="11:13">
      <c r="K52" s="241"/>
      <c r="L52" s="242"/>
      <c r="M52" s="242"/>
    </row>
    <row r="53" spans="11:13">
      <c r="K53" s="241"/>
      <c r="L53" s="242"/>
      <c r="M53" s="242"/>
    </row>
    <row r="54" spans="11:13">
      <c r="K54" s="241"/>
      <c r="L54" s="242"/>
      <c r="M54" s="242"/>
    </row>
    <row r="55" spans="11:13">
      <c r="K55" s="241"/>
      <c r="L55" s="242"/>
      <c r="M55" s="242"/>
    </row>
    <row r="56" spans="11:13">
      <c r="K56" s="226"/>
      <c r="L56" s="247"/>
      <c r="M56" s="248"/>
    </row>
  </sheetData>
  <mergeCells count="3">
    <mergeCell ref="A5:N5"/>
    <mergeCell ref="A33:H33"/>
    <mergeCell ref="A34:H34"/>
  </mergeCell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P128"/>
  <sheetViews>
    <sheetView workbookViewId="0">
      <selection activeCell="A4" sqref="A4"/>
    </sheetView>
  </sheetViews>
  <sheetFormatPr defaultRowHeight="14.5"/>
  <cols>
    <col min="1" max="1" width="22.54296875" style="254" customWidth="1"/>
    <col min="2" max="2" width="0.81640625" style="254" customWidth="1"/>
    <col min="3" max="3" width="17.54296875" style="254" customWidth="1"/>
    <col min="4" max="4" width="18.54296875" style="254" customWidth="1"/>
    <col min="5" max="5" width="17.54296875" style="254" customWidth="1"/>
    <col min="6" max="6" width="18.54296875" style="254" customWidth="1"/>
    <col min="7" max="7" width="17.54296875" style="254" customWidth="1"/>
    <col min="8" max="8" width="18.54296875" style="254" customWidth="1"/>
    <col min="9" max="256" width="9.1796875" style="254"/>
    <col min="257" max="257" width="22.54296875" style="254" customWidth="1"/>
    <col min="258" max="258" width="0.81640625" style="254" customWidth="1"/>
    <col min="259" max="259" width="17.54296875" style="254" customWidth="1"/>
    <col min="260" max="260" width="18.54296875" style="254" customWidth="1"/>
    <col min="261" max="512" width="9.1796875" style="254"/>
    <col min="513" max="513" width="22.54296875" style="254" customWidth="1"/>
    <col min="514" max="514" width="0.81640625" style="254" customWidth="1"/>
    <col min="515" max="515" width="17.54296875" style="254" customWidth="1"/>
    <col min="516" max="516" width="18.54296875" style="254" customWidth="1"/>
    <col min="517" max="768" width="9.1796875" style="254"/>
    <col min="769" max="769" width="22.54296875" style="254" customWidth="1"/>
    <col min="770" max="770" width="0.81640625" style="254" customWidth="1"/>
    <col min="771" max="771" width="17.54296875" style="254" customWidth="1"/>
    <col min="772" max="772" width="18.54296875" style="254" customWidth="1"/>
    <col min="773" max="1024" width="9.1796875" style="254"/>
    <col min="1025" max="1025" width="22.54296875" style="254" customWidth="1"/>
    <col min="1026" max="1026" width="0.81640625" style="254" customWidth="1"/>
    <col min="1027" max="1027" width="17.54296875" style="254" customWidth="1"/>
    <col min="1028" max="1028" width="18.54296875" style="254" customWidth="1"/>
    <col min="1029" max="1280" width="9.1796875" style="254"/>
    <col min="1281" max="1281" width="22.54296875" style="254" customWidth="1"/>
    <col min="1282" max="1282" width="0.81640625" style="254" customWidth="1"/>
    <col min="1283" max="1283" width="17.54296875" style="254" customWidth="1"/>
    <col min="1284" max="1284" width="18.54296875" style="254" customWidth="1"/>
    <col min="1285" max="1536" width="9.1796875" style="254"/>
    <col min="1537" max="1537" width="22.54296875" style="254" customWidth="1"/>
    <col min="1538" max="1538" width="0.81640625" style="254" customWidth="1"/>
    <col min="1539" max="1539" width="17.54296875" style="254" customWidth="1"/>
    <col min="1540" max="1540" width="18.54296875" style="254" customWidth="1"/>
    <col min="1541" max="1792" width="9.1796875" style="254"/>
    <col min="1793" max="1793" width="22.54296875" style="254" customWidth="1"/>
    <col min="1794" max="1794" width="0.81640625" style="254" customWidth="1"/>
    <col min="1795" max="1795" width="17.54296875" style="254" customWidth="1"/>
    <col min="1796" max="1796" width="18.54296875" style="254" customWidth="1"/>
    <col min="1797" max="2048" width="9.1796875" style="254"/>
    <col min="2049" max="2049" width="22.54296875" style="254" customWidth="1"/>
    <col min="2050" max="2050" width="0.81640625" style="254" customWidth="1"/>
    <col min="2051" max="2051" width="17.54296875" style="254" customWidth="1"/>
    <col min="2052" max="2052" width="18.54296875" style="254" customWidth="1"/>
    <col min="2053" max="2304" width="9.1796875" style="254"/>
    <col min="2305" max="2305" width="22.54296875" style="254" customWidth="1"/>
    <col min="2306" max="2306" width="0.81640625" style="254" customWidth="1"/>
    <col min="2307" max="2307" width="17.54296875" style="254" customWidth="1"/>
    <col min="2308" max="2308" width="18.54296875" style="254" customWidth="1"/>
    <col min="2309" max="2560" width="9.1796875" style="254"/>
    <col min="2561" max="2561" width="22.54296875" style="254" customWidth="1"/>
    <col min="2562" max="2562" width="0.81640625" style="254" customWidth="1"/>
    <col min="2563" max="2563" width="17.54296875" style="254" customWidth="1"/>
    <col min="2564" max="2564" width="18.54296875" style="254" customWidth="1"/>
    <col min="2565" max="2816" width="9.1796875" style="254"/>
    <col min="2817" max="2817" width="22.54296875" style="254" customWidth="1"/>
    <col min="2818" max="2818" width="0.81640625" style="254" customWidth="1"/>
    <col min="2819" max="2819" width="17.54296875" style="254" customWidth="1"/>
    <col min="2820" max="2820" width="18.54296875" style="254" customWidth="1"/>
    <col min="2821" max="3072" width="9.1796875" style="254"/>
    <col min="3073" max="3073" width="22.54296875" style="254" customWidth="1"/>
    <col min="3074" max="3074" width="0.81640625" style="254" customWidth="1"/>
    <col min="3075" max="3075" width="17.54296875" style="254" customWidth="1"/>
    <col min="3076" max="3076" width="18.54296875" style="254" customWidth="1"/>
    <col min="3077" max="3328" width="9.1796875" style="254"/>
    <col min="3329" max="3329" width="22.54296875" style="254" customWidth="1"/>
    <col min="3330" max="3330" width="0.81640625" style="254" customWidth="1"/>
    <col min="3331" max="3331" width="17.54296875" style="254" customWidth="1"/>
    <col min="3332" max="3332" width="18.54296875" style="254" customWidth="1"/>
    <col min="3333" max="3584" width="9.1796875" style="254"/>
    <col min="3585" max="3585" width="22.54296875" style="254" customWidth="1"/>
    <col min="3586" max="3586" width="0.81640625" style="254" customWidth="1"/>
    <col min="3587" max="3587" width="17.54296875" style="254" customWidth="1"/>
    <col min="3588" max="3588" width="18.54296875" style="254" customWidth="1"/>
    <col min="3589" max="3840" width="9.1796875" style="254"/>
    <col min="3841" max="3841" width="22.54296875" style="254" customWidth="1"/>
    <col min="3842" max="3842" width="0.81640625" style="254" customWidth="1"/>
    <col min="3843" max="3843" width="17.54296875" style="254" customWidth="1"/>
    <col min="3844" max="3844" width="18.54296875" style="254" customWidth="1"/>
    <col min="3845" max="4096" width="9.1796875" style="254"/>
    <col min="4097" max="4097" width="22.54296875" style="254" customWidth="1"/>
    <col min="4098" max="4098" width="0.81640625" style="254" customWidth="1"/>
    <col min="4099" max="4099" width="17.54296875" style="254" customWidth="1"/>
    <col min="4100" max="4100" width="18.54296875" style="254" customWidth="1"/>
    <col min="4101" max="4352" width="9.1796875" style="254"/>
    <col min="4353" max="4353" width="22.54296875" style="254" customWidth="1"/>
    <col min="4354" max="4354" width="0.81640625" style="254" customWidth="1"/>
    <col min="4355" max="4355" width="17.54296875" style="254" customWidth="1"/>
    <col min="4356" max="4356" width="18.54296875" style="254" customWidth="1"/>
    <col min="4357" max="4608" width="9.1796875" style="254"/>
    <col min="4609" max="4609" width="22.54296875" style="254" customWidth="1"/>
    <col min="4610" max="4610" width="0.81640625" style="254" customWidth="1"/>
    <col min="4611" max="4611" width="17.54296875" style="254" customWidth="1"/>
    <col min="4612" max="4612" width="18.54296875" style="254" customWidth="1"/>
    <col min="4613" max="4864" width="9.1796875" style="254"/>
    <col min="4865" max="4865" width="22.54296875" style="254" customWidth="1"/>
    <col min="4866" max="4866" width="0.81640625" style="254" customWidth="1"/>
    <col min="4867" max="4867" width="17.54296875" style="254" customWidth="1"/>
    <col min="4868" max="4868" width="18.54296875" style="254" customWidth="1"/>
    <col min="4869" max="5120" width="9.1796875" style="254"/>
    <col min="5121" max="5121" width="22.54296875" style="254" customWidth="1"/>
    <col min="5122" max="5122" width="0.81640625" style="254" customWidth="1"/>
    <col min="5123" max="5123" width="17.54296875" style="254" customWidth="1"/>
    <col min="5124" max="5124" width="18.54296875" style="254" customWidth="1"/>
    <col min="5125" max="5376" width="9.1796875" style="254"/>
    <col min="5377" max="5377" width="22.54296875" style="254" customWidth="1"/>
    <col min="5378" max="5378" width="0.81640625" style="254" customWidth="1"/>
    <col min="5379" max="5379" width="17.54296875" style="254" customWidth="1"/>
    <col min="5380" max="5380" width="18.54296875" style="254" customWidth="1"/>
    <col min="5381" max="5632" width="9.1796875" style="254"/>
    <col min="5633" max="5633" width="22.54296875" style="254" customWidth="1"/>
    <col min="5634" max="5634" width="0.81640625" style="254" customWidth="1"/>
    <col min="5635" max="5635" width="17.54296875" style="254" customWidth="1"/>
    <col min="5636" max="5636" width="18.54296875" style="254" customWidth="1"/>
    <col min="5637" max="5888" width="9.1796875" style="254"/>
    <col min="5889" max="5889" width="22.54296875" style="254" customWidth="1"/>
    <col min="5890" max="5890" width="0.81640625" style="254" customWidth="1"/>
    <col min="5891" max="5891" width="17.54296875" style="254" customWidth="1"/>
    <col min="5892" max="5892" width="18.54296875" style="254" customWidth="1"/>
    <col min="5893" max="6144" width="9.1796875" style="254"/>
    <col min="6145" max="6145" width="22.54296875" style="254" customWidth="1"/>
    <col min="6146" max="6146" width="0.81640625" style="254" customWidth="1"/>
    <col min="6147" max="6147" width="17.54296875" style="254" customWidth="1"/>
    <col min="6148" max="6148" width="18.54296875" style="254" customWidth="1"/>
    <col min="6149" max="6400" width="9.1796875" style="254"/>
    <col min="6401" max="6401" width="22.54296875" style="254" customWidth="1"/>
    <col min="6402" max="6402" width="0.81640625" style="254" customWidth="1"/>
    <col min="6403" max="6403" width="17.54296875" style="254" customWidth="1"/>
    <col min="6404" max="6404" width="18.54296875" style="254" customWidth="1"/>
    <col min="6405" max="6656" width="9.1796875" style="254"/>
    <col min="6657" max="6657" width="22.54296875" style="254" customWidth="1"/>
    <col min="6658" max="6658" width="0.81640625" style="254" customWidth="1"/>
    <col min="6659" max="6659" width="17.54296875" style="254" customWidth="1"/>
    <col min="6660" max="6660" width="18.54296875" style="254" customWidth="1"/>
    <col min="6661" max="6912" width="9.1796875" style="254"/>
    <col min="6913" max="6913" width="22.54296875" style="254" customWidth="1"/>
    <col min="6914" max="6914" width="0.81640625" style="254" customWidth="1"/>
    <col min="6915" max="6915" width="17.54296875" style="254" customWidth="1"/>
    <col min="6916" max="6916" width="18.54296875" style="254" customWidth="1"/>
    <col min="6917" max="7168" width="9.1796875" style="254"/>
    <col min="7169" max="7169" width="22.54296875" style="254" customWidth="1"/>
    <col min="7170" max="7170" width="0.81640625" style="254" customWidth="1"/>
    <col min="7171" max="7171" width="17.54296875" style="254" customWidth="1"/>
    <col min="7172" max="7172" width="18.54296875" style="254" customWidth="1"/>
    <col min="7173" max="7424" width="9.1796875" style="254"/>
    <col min="7425" max="7425" width="22.54296875" style="254" customWidth="1"/>
    <col min="7426" max="7426" width="0.81640625" style="254" customWidth="1"/>
    <col min="7427" max="7427" width="17.54296875" style="254" customWidth="1"/>
    <col min="7428" max="7428" width="18.54296875" style="254" customWidth="1"/>
    <col min="7429" max="7680" width="9.1796875" style="254"/>
    <col min="7681" max="7681" width="22.54296875" style="254" customWidth="1"/>
    <col min="7682" max="7682" width="0.81640625" style="254" customWidth="1"/>
    <col min="7683" max="7683" width="17.54296875" style="254" customWidth="1"/>
    <col min="7684" max="7684" width="18.54296875" style="254" customWidth="1"/>
    <col min="7685" max="7936" width="9.1796875" style="254"/>
    <col min="7937" max="7937" width="22.54296875" style="254" customWidth="1"/>
    <col min="7938" max="7938" width="0.81640625" style="254" customWidth="1"/>
    <col min="7939" max="7939" width="17.54296875" style="254" customWidth="1"/>
    <col min="7940" max="7940" width="18.54296875" style="254" customWidth="1"/>
    <col min="7941" max="8192" width="9.1796875" style="254"/>
    <col min="8193" max="8193" width="22.54296875" style="254" customWidth="1"/>
    <col min="8194" max="8194" width="0.81640625" style="254" customWidth="1"/>
    <col min="8195" max="8195" width="17.54296875" style="254" customWidth="1"/>
    <col min="8196" max="8196" width="18.54296875" style="254" customWidth="1"/>
    <col min="8197" max="8448" width="9.1796875" style="254"/>
    <col min="8449" max="8449" width="22.54296875" style="254" customWidth="1"/>
    <col min="8450" max="8450" width="0.81640625" style="254" customWidth="1"/>
    <col min="8451" max="8451" width="17.54296875" style="254" customWidth="1"/>
    <col min="8452" max="8452" width="18.54296875" style="254" customWidth="1"/>
    <col min="8453" max="8704" width="9.1796875" style="254"/>
    <col min="8705" max="8705" width="22.54296875" style="254" customWidth="1"/>
    <col min="8706" max="8706" width="0.81640625" style="254" customWidth="1"/>
    <col min="8707" max="8707" width="17.54296875" style="254" customWidth="1"/>
    <col min="8708" max="8708" width="18.54296875" style="254" customWidth="1"/>
    <col min="8709" max="8960" width="9.1796875" style="254"/>
    <col min="8961" max="8961" width="22.54296875" style="254" customWidth="1"/>
    <col min="8962" max="8962" width="0.81640625" style="254" customWidth="1"/>
    <col min="8963" max="8963" width="17.54296875" style="254" customWidth="1"/>
    <col min="8964" max="8964" width="18.54296875" style="254" customWidth="1"/>
    <col min="8965" max="9216" width="9.1796875" style="254"/>
    <col min="9217" max="9217" width="22.54296875" style="254" customWidth="1"/>
    <col min="9218" max="9218" width="0.81640625" style="254" customWidth="1"/>
    <col min="9219" max="9219" width="17.54296875" style="254" customWidth="1"/>
    <col min="9220" max="9220" width="18.54296875" style="254" customWidth="1"/>
    <col min="9221" max="9472" width="9.1796875" style="254"/>
    <col min="9473" max="9473" width="22.54296875" style="254" customWidth="1"/>
    <col min="9474" max="9474" width="0.81640625" style="254" customWidth="1"/>
    <col min="9475" max="9475" width="17.54296875" style="254" customWidth="1"/>
    <col min="9476" max="9476" width="18.54296875" style="254" customWidth="1"/>
    <col min="9477" max="9728" width="9.1796875" style="254"/>
    <col min="9729" max="9729" width="22.54296875" style="254" customWidth="1"/>
    <col min="9730" max="9730" width="0.81640625" style="254" customWidth="1"/>
    <col min="9731" max="9731" width="17.54296875" style="254" customWidth="1"/>
    <col min="9732" max="9732" width="18.54296875" style="254" customWidth="1"/>
    <col min="9733" max="9984" width="9.1796875" style="254"/>
    <col min="9985" max="9985" width="22.54296875" style="254" customWidth="1"/>
    <col min="9986" max="9986" width="0.81640625" style="254" customWidth="1"/>
    <col min="9987" max="9987" width="17.54296875" style="254" customWidth="1"/>
    <col min="9988" max="9988" width="18.54296875" style="254" customWidth="1"/>
    <col min="9989" max="10240" width="9.1796875" style="254"/>
    <col min="10241" max="10241" width="22.54296875" style="254" customWidth="1"/>
    <col min="10242" max="10242" width="0.81640625" style="254" customWidth="1"/>
    <col min="10243" max="10243" width="17.54296875" style="254" customWidth="1"/>
    <col min="10244" max="10244" width="18.54296875" style="254" customWidth="1"/>
    <col min="10245" max="10496" width="9.1796875" style="254"/>
    <col min="10497" max="10497" width="22.54296875" style="254" customWidth="1"/>
    <col min="10498" max="10498" width="0.81640625" style="254" customWidth="1"/>
    <col min="10499" max="10499" width="17.54296875" style="254" customWidth="1"/>
    <col min="10500" max="10500" width="18.54296875" style="254" customWidth="1"/>
    <col min="10501" max="10752" width="9.1796875" style="254"/>
    <col min="10753" max="10753" width="22.54296875" style="254" customWidth="1"/>
    <col min="10754" max="10754" width="0.81640625" style="254" customWidth="1"/>
    <col min="10755" max="10755" width="17.54296875" style="254" customWidth="1"/>
    <col min="10756" max="10756" width="18.54296875" style="254" customWidth="1"/>
    <col min="10757" max="11008" width="9.1796875" style="254"/>
    <col min="11009" max="11009" width="22.54296875" style="254" customWidth="1"/>
    <col min="11010" max="11010" width="0.81640625" style="254" customWidth="1"/>
    <col min="11011" max="11011" width="17.54296875" style="254" customWidth="1"/>
    <col min="11012" max="11012" width="18.54296875" style="254" customWidth="1"/>
    <col min="11013" max="11264" width="9.1796875" style="254"/>
    <col min="11265" max="11265" width="22.54296875" style="254" customWidth="1"/>
    <col min="11266" max="11266" width="0.81640625" style="254" customWidth="1"/>
    <col min="11267" max="11267" width="17.54296875" style="254" customWidth="1"/>
    <col min="11268" max="11268" width="18.54296875" style="254" customWidth="1"/>
    <col min="11269" max="11520" width="9.1796875" style="254"/>
    <col min="11521" max="11521" width="22.54296875" style="254" customWidth="1"/>
    <col min="11522" max="11522" width="0.81640625" style="254" customWidth="1"/>
    <col min="11523" max="11523" width="17.54296875" style="254" customWidth="1"/>
    <col min="11524" max="11524" width="18.54296875" style="254" customWidth="1"/>
    <col min="11525" max="11776" width="9.1796875" style="254"/>
    <col min="11777" max="11777" width="22.54296875" style="254" customWidth="1"/>
    <col min="11778" max="11778" width="0.81640625" style="254" customWidth="1"/>
    <col min="11779" max="11779" width="17.54296875" style="254" customWidth="1"/>
    <col min="11780" max="11780" width="18.54296875" style="254" customWidth="1"/>
    <col min="11781" max="12032" width="9.1796875" style="254"/>
    <col min="12033" max="12033" width="22.54296875" style="254" customWidth="1"/>
    <col min="12034" max="12034" width="0.81640625" style="254" customWidth="1"/>
    <col min="12035" max="12035" width="17.54296875" style="254" customWidth="1"/>
    <col min="12036" max="12036" width="18.54296875" style="254" customWidth="1"/>
    <col min="12037" max="12288" width="9.1796875" style="254"/>
    <col min="12289" max="12289" width="22.54296875" style="254" customWidth="1"/>
    <col min="12290" max="12290" width="0.81640625" style="254" customWidth="1"/>
    <col min="12291" max="12291" width="17.54296875" style="254" customWidth="1"/>
    <col min="12292" max="12292" width="18.54296875" style="254" customWidth="1"/>
    <col min="12293" max="12544" width="9.1796875" style="254"/>
    <col min="12545" max="12545" width="22.54296875" style="254" customWidth="1"/>
    <col min="12546" max="12546" width="0.81640625" style="254" customWidth="1"/>
    <col min="12547" max="12547" width="17.54296875" style="254" customWidth="1"/>
    <col min="12548" max="12548" width="18.54296875" style="254" customWidth="1"/>
    <col min="12549" max="12800" width="9.1796875" style="254"/>
    <col min="12801" max="12801" width="22.54296875" style="254" customWidth="1"/>
    <col min="12802" max="12802" width="0.81640625" style="254" customWidth="1"/>
    <col min="12803" max="12803" width="17.54296875" style="254" customWidth="1"/>
    <col min="12804" max="12804" width="18.54296875" style="254" customWidth="1"/>
    <col min="12805" max="13056" width="9.1796875" style="254"/>
    <col min="13057" max="13057" width="22.54296875" style="254" customWidth="1"/>
    <col min="13058" max="13058" width="0.81640625" style="254" customWidth="1"/>
    <col min="13059" max="13059" width="17.54296875" style="254" customWidth="1"/>
    <col min="13060" max="13060" width="18.54296875" style="254" customWidth="1"/>
    <col min="13061" max="13312" width="9.1796875" style="254"/>
    <col min="13313" max="13313" width="22.54296875" style="254" customWidth="1"/>
    <col min="13314" max="13314" width="0.81640625" style="254" customWidth="1"/>
    <col min="13315" max="13315" width="17.54296875" style="254" customWidth="1"/>
    <col min="13316" max="13316" width="18.54296875" style="254" customWidth="1"/>
    <col min="13317" max="13568" width="9.1796875" style="254"/>
    <col min="13569" max="13569" width="22.54296875" style="254" customWidth="1"/>
    <col min="13570" max="13570" width="0.81640625" style="254" customWidth="1"/>
    <col min="13571" max="13571" width="17.54296875" style="254" customWidth="1"/>
    <col min="13572" max="13572" width="18.54296875" style="254" customWidth="1"/>
    <col min="13573" max="13824" width="9.1796875" style="254"/>
    <col min="13825" max="13825" width="22.54296875" style="254" customWidth="1"/>
    <col min="13826" max="13826" width="0.81640625" style="254" customWidth="1"/>
    <col min="13827" max="13827" width="17.54296875" style="254" customWidth="1"/>
    <col min="13828" max="13828" width="18.54296875" style="254" customWidth="1"/>
    <col min="13829" max="14080" width="9.1796875" style="254"/>
    <col min="14081" max="14081" width="22.54296875" style="254" customWidth="1"/>
    <col min="14082" max="14082" width="0.81640625" style="254" customWidth="1"/>
    <col min="14083" max="14083" width="17.54296875" style="254" customWidth="1"/>
    <col min="14084" max="14084" width="18.54296875" style="254" customWidth="1"/>
    <col min="14085" max="14336" width="9.1796875" style="254"/>
    <col min="14337" max="14337" width="22.54296875" style="254" customWidth="1"/>
    <col min="14338" max="14338" width="0.81640625" style="254" customWidth="1"/>
    <col min="14339" max="14339" width="17.54296875" style="254" customWidth="1"/>
    <col min="14340" max="14340" width="18.54296875" style="254" customWidth="1"/>
    <col min="14341" max="14592" width="9.1796875" style="254"/>
    <col min="14593" max="14593" width="22.54296875" style="254" customWidth="1"/>
    <col min="14594" max="14594" width="0.81640625" style="254" customWidth="1"/>
    <col min="14595" max="14595" width="17.54296875" style="254" customWidth="1"/>
    <col min="14596" max="14596" width="18.54296875" style="254" customWidth="1"/>
    <col min="14597" max="14848" width="9.1796875" style="254"/>
    <col min="14849" max="14849" width="22.54296875" style="254" customWidth="1"/>
    <col min="14850" max="14850" width="0.81640625" style="254" customWidth="1"/>
    <col min="14851" max="14851" width="17.54296875" style="254" customWidth="1"/>
    <col min="14852" max="14852" width="18.54296875" style="254" customWidth="1"/>
    <col min="14853" max="15104" width="9.1796875" style="254"/>
    <col min="15105" max="15105" width="22.54296875" style="254" customWidth="1"/>
    <col min="15106" max="15106" width="0.81640625" style="254" customWidth="1"/>
    <col min="15107" max="15107" width="17.54296875" style="254" customWidth="1"/>
    <col min="15108" max="15108" width="18.54296875" style="254" customWidth="1"/>
    <col min="15109" max="15360" width="9.1796875" style="254"/>
    <col min="15361" max="15361" width="22.54296875" style="254" customWidth="1"/>
    <col min="15362" max="15362" width="0.81640625" style="254" customWidth="1"/>
    <col min="15363" max="15363" width="17.54296875" style="254" customWidth="1"/>
    <col min="15364" max="15364" width="18.54296875" style="254" customWidth="1"/>
    <col min="15365" max="15616" width="9.1796875" style="254"/>
    <col min="15617" max="15617" width="22.54296875" style="254" customWidth="1"/>
    <col min="15618" max="15618" width="0.81640625" style="254" customWidth="1"/>
    <col min="15619" max="15619" width="17.54296875" style="254" customWidth="1"/>
    <col min="15620" max="15620" width="18.54296875" style="254" customWidth="1"/>
    <col min="15621" max="15872" width="9.1796875" style="254"/>
    <col min="15873" max="15873" width="22.54296875" style="254" customWidth="1"/>
    <col min="15874" max="15874" width="0.81640625" style="254" customWidth="1"/>
    <col min="15875" max="15875" width="17.54296875" style="254" customWidth="1"/>
    <col min="15876" max="15876" width="18.54296875" style="254" customWidth="1"/>
    <col min="15877" max="16128" width="9.1796875" style="254"/>
    <col min="16129" max="16129" width="22.54296875" style="254" customWidth="1"/>
    <col min="16130" max="16130" width="0.81640625" style="254" customWidth="1"/>
    <col min="16131" max="16131" width="17.54296875" style="254" customWidth="1"/>
    <col min="16132" max="16132" width="18.54296875" style="254" customWidth="1"/>
    <col min="16133" max="16384" width="9.1796875" style="254"/>
  </cols>
  <sheetData>
    <row r="1" spans="1:14" s="230" customFormat="1" ht="12.75" customHeight="1">
      <c r="A1" s="229"/>
      <c r="B1" s="229"/>
      <c r="C1" s="229"/>
      <c r="D1" s="229"/>
    </row>
    <row r="2" spans="1:14" s="230" customFormat="1" ht="12.75" customHeight="1">
      <c r="A2" s="229"/>
      <c r="B2" s="229"/>
      <c r="C2" s="229"/>
      <c r="D2" s="229"/>
    </row>
    <row r="3" spans="1:14" s="251" customFormat="1" ht="11.5">
      <c r="A3" s="249"/>
      <c r="B3" s="250"/>
      <c r="C3" s="250"/>
      <c r="D3" s="250"/>
    </row>
    <row r="4" spans="1:14" s="229" customFormat="1" ht="12.5">
      <c r="A4" s="227" t="s">
        <v>375</v>
      </c>
      <c r="B4" s="228"/>
      <c r="C4" s="228"/>
      <c r="D4" s="228"/>
    </row>
    <row r="5" spans="1:14" s="24" customFormat="1" ht="36" customHeight="1">
      <c r="A5" s="329" t="s">
        <v>349</v>
      </c>
      <c r="B5" s="329"/>
      <c r="C5" s="329"/>
      <c r="D5" s="329"/>
      <c r="E5" s="329"/>
      <c r="F5" s="329"/>
      <c r="G5" s="329"/>
      <c r="H5" s="329"/>
      <c r="I5" s="244"/>
      <c r="J5" s="244"/>
      <c r="K5" s="244"/>
      <c r="L5" s="244"/>
      <c r="M5" s="244"/>
      <c r="N5" s="244"/>
    </row>
    <row r="6" spans="1:14" s="25" customFormat="1" ht="12" customHeight="1">
      <c r="A6" s="48" t="s">
        <v>235</v>
      </c>
      <c r="B6" s="49"/>
      <c r="C6" s="49"/>
      <c r="D6" s="49"/>
    </row>
    <row r="7" spans="1:14" s="27" customFormat="1" ht="6" customHeight="1"/>
    <row r="8" spans="1:14" s="27" customFormat="1" ht="24" customHeight="1">
      <c r="A8" s="332" t="s">
        <v>237</v>
      </c>
      <c r="C8" s="334" t="s">
        <v>350</v>
      </c>
      <c r="D8" s="334"/>
      <c r="E8" s="334" t="s">
        <v>351</v>
      </c>
      <c r="F8" s="334"/>
      <c r="G8" s="334" t="s">
        <v>352</v>
      </c>
      <c r="H8" s="334"/>
    </row>
    <row r="9" spans="1:14" ht="15" customHeight="1">
      <c r="A9" s="333"/>
      <c r="B9" s="252"/>
      <c r="C9" s="253" t="s">
        <v>24</v>
      </c>
      <c r="D9" s="253" t="s">
        <v>23</v>
      </c>
      <c r="E9" s="253" t="s">
        <v>24</v>
      </c>
      <c r="F9" s="253" t="s">
        <v>23</v>
      </c>
      <c r="G9" s="253" t="s">
        <v>24</v>
      </c>
      <c r="H9" s="253" t="s">
        <v>23</v>
      </c>
    </row>
    <row r="10" spans="1:14" ht="10" customHeight="1">
      <c r="A10" s="255" t="s">
        <v>241</v>
      </c>
      <c r="B10" s="256"/>
      <c r="C10" s="258">
        <v>39.50501544018762</v>
      </c>
      <c r="D10" s="257">
        <v>36.521383561091405</v>
      </c>
      <c r="E10" s="258">
        <v>4.3035841402865591</v>
      </c>
      <c r="F10" s="257">
        <v>5.5715147201018889</v>
      </c>
      <c r="G10" s="258">
        <v>11.758603923494944</v>
      </c>
      <c r="H10" s="257">
        <v>12.610866174667976</v>
      </c>
    </row>
    <row r="11" spans="1:14" ht="10" customHeight="1">
      <c r="A11" s="255" t="s">
        <v>242</v>
      </c>
      <c r="B11" s="256"/>
      <c r="C11" s="258">
        <v>38.760382714751337</v>
      </c>
      <c r="D11" s="257">
        <v>36.659101453273315</v>
      </c>
      <c r="E11" s="258">
        <v>3.180527809904321</v>
      </c>
      <c r="F11" s="257">
        <v>4.6883424659251922</v>
      </c>
      <c r="G11" s="258">
        <v>8.0669750814845962</v>
      </c>
      <c r="H11" s="257">
        <v>9.0368772805356663</v>
      </c>
    </row>
    <row r="12" spans="1:14" ht="10" customHeight="1">
      <c r="A12" s="255" t="s">
        <v>243</v>
      </c>
      <c r="B12" s="256"/>
      <c r="C12" s="258">
        <v>38.232276288311347</v>
      </c>
      <c r="D12" s="257">
        <v>36.038298630467644</v>
      </c>
      <c r="E12" s="258">
        <v>3.6105310172499125</v>
      </c>
      <c r="F12" s="257">
        <v>5.2373262222630901</v>
      </c>
      <c r="G12" s="258">
        <v>9.1603191656305452</v>
      </c>
      <c r="H12" s="257">
        <v>10.702812052804294</v>
      </c>
    </row>
    <row r="13" spans="1:14" ht="10" customHeight="1">
      <c r="A13" s="255" t="s">
        <v>244</v>
      </c>
      <c r="B13" s="256"/>
      <c r="C13" s="258">
        <v>38.052909422139102</v>
      </c>
      <c r="D13" s="257">
        <v>35.921824581988851</v>
      </c>
      <c r="E13" s="258">
        <v>3.3976477250289654</v>
      </c>
      <c r="F13" s="257">
        <v>5.3461425638017017</v>
      </c>
      <c r="G13" s="258">
        <v>7.808628982084115</v>
      </c>
      <c r="H13" s="257">
        <v>9.3759166911117635</v>
      </c>
    </row>
    <row r="14" spans="1:14" ht="10" customHeight="1">
      <c r="A14" s="255" t="s">
        <v>245</v>
      </c>
      <c r="B14" s="256"/>
      <c r="C14" s="258">
        <v>38.891856506938986</v>
      </c>
      <c r="D14" s="257">
        <v>36.068022405005799</v>
      </c>
      <c r="E14" s="258">
        <v>3.3181461115475255</v>
      </c>
      <c r="F14" s="257">
        <v>4.8342332340919416</v>
      </c>
      <c r="G14" s="258">
        <v>7.7727153705158427</v>
      </c>
      <c r="H14" s="257">
        <v>9.0286117979512532</v>
      </c>
    </row>
    <row r="15" spans="1:14" ht="10" customHeight="1">
      <c r="A15" s="255" t="s">
        <v>246</v>
      </c>
      <c r="B15" s="256"/>
      <c r="C15" s="258">
        <v>40.186675938059963</v>
      </c>
      <c r="D15" s="257">
        <v>37.662000641133282</v>
      </c>
      <c r="E15" s="258">
        <v>3.4569816265946351</v>
      </c>
      <c r="F15" s="257">
        <v>4.7733899158894202</v>
      </c>
      <c r="G15" s="258">
        <v>8.8807467037522407</v>
      </c>
      <c r="H15" s="257">
        <v>10.277468235916693</v>
      </c>
    </row>
    <row r="16" spans="1:14" ht="10" customHeight="1">
      <c r="A16" s="255" t="s">
        <v>247</v>
      </c>
      <c r="B16" s="256"/>
      <c r="C16" s="258">
        <v>36.226429785743022</v>
      </c>
      <c r="D16" s="257">
        <v>34.516238241481879</v>
      </c>
      <c r="E16" s="258">
        <v>3.7958913531541585</v>
      </c>
      <c r="F16" s="257">
        <v>5.5038328537228249</v>
      </c>
      <c r="G16" s="258">
        <v>7.9097291615297767</v>
      </c>
      <c r="H16" s="257">
        <v>8.9449374894203579</v>
      </c>
    </row>
    <row r="17" spans="1:8" ht="10" customHeight="1">
      <c r="A17" s="255" t="s">
        <v>248</v>
      </c>
      <c r="B17" s="256"/>
      <c r="C17" s="258">
        <v>38.978787150751145</v>
      </c>
      <c r="D17" s="257">
        <v>36.334104247155864</v>
      </c>
      <c r="E17" s="258">
        <v>3.1628485422349097</v>
      </c>
      <c r="F17" s="257">
        <v>5.1241260377257598</v>
      </c>
      <c r="G17" s="258">
        <v>7.5721816306052947</v>
      </c>
      <c r="H17" s="257">
        <v>8.8098070932983976</v>
      </c>
    </row>
    <row r="18" spans="1:8" ht="10" customHeight="1">
      <c r="A18" s="255" t="s">
        <v>249</v>
      </c>
      <c r="B18" s="256"/>
      <c r="C18" s="258">
        <v>37.280678411127077</v>
      </c>
      <c r="D18" s="257">
        <v>35.393887945670627</v>
      </c>
      <c r="E18" s="258">
        <v>3.7149395923146518</v>
      </c>
      <c r="F18" s="257">
        <v>6.1697792869269952</v>
      </c>
      <c r="G18" s="258">
        <v>9.1188106516224021</v>
      </c>
      <c r="H18" s="257">
        <v>11.146010186757216</v>
      </c>
    </row>
    <row r="19" spans="1:8" ht="10" customHeight="1">
      <c r="A19" s="255" t="s">
        <v>250</v>
      </c>
      <c r="B19" s="256"/>
      <c r="C19" s="258">
        <v>38.375044578237429</v>
      </c>
      <c r="D19" s="257">
        <v>37.458983988930619</v>
      </c>
      <c r="E19" s="258">
        <v>3.1959973987287338</v>
      </c>
      <c r="F19" s="257">
        <v>4.6056532911642618</v>
      </c>
      <c r="G19" s="258">
        <v>8.7897795212821741</v>
      </c>
      <c r="H19" s="257">
        <v>9.9308163668709231</v>
      </c>
    </row>
    <row r="20" spans="1:8" ht="10" customHeight="1">
      <c r="A20" s="255" t="s">
        <v>251</v>
      </c>
      <c r="B20" s="256"/>
      <c r="C20" s="258">
        <v>40.946126319409757</v>
      </c>
      <c r="D20" s="257">
        <v>37.458968324689074</v>
      </c>
      <c r="E20" s="258">
        <v>3.2697614621803326</v>
      </c>
      <c r="F20" s="257">
        <v>4.9017143814593949</v>
      </c>
      <c r="G20" s="258">
        <v>10.160581072560372</v>
      </c>
      <c r="H20" s="257">
        <v>11.697549904418093</v>
      </c>
    </row>
    <row r="21" spans="1:8" ht="10" customHeight="1">
      <c r="A21" s="255" t="s">
        <v>252</v>
      </c>
      <c r="B21" s="256"/>
      <c r="C21" s="258">
        <v>41.783771931011891</v>
      </c>
      <c r="D21" s="257">
        <v>38.72912062752593</v>
      </c>
      <c r="E21" s="258">
        <v>3.8270478644926733</v>
      </c>
      <c r="F21" s="257">
        <v>5.3094327977861395</v>
      </c>
      <c r="G21" s="258">
        <v>14.040991128785564</v>
      </c>
      <c r="H21" s="257">
        <v>15.369607199028451</v>
      </c>
    </row>
    <row r="22" spans="1:8" ht="10" customHeight="1">
      <c r="A22" s="255" t="s">
        <v>253</v>
      </c>
      <c r="B22" s="256"/>
      <c r="C22" s="258">
        <v>43.374693860959525</v>
      </c>
      <c r="D22" s="257">
        <v>39.900407598246559</v>
      </c>
      <c r="E22" s="258">
        <v>3.9815859272583154</v>
      </c>
      <c r="F22" s="257">
        <v>4.9959624701991849</v>
      </c>
      <c r="G22" s="258">
        <v>10.640935743828948</v>
      </c>
      <c r="H22" s="257">
        <v>12.435591786510805</v>
      </c>
    </row>
    <row r="23" spans="1:8" ht="10" customHeight="1">
      <c r="A23" s="255" t="s">
        <v>254</v>
      </c>
      <c r="B23" s="256"/>
      <c r="C23" s="258">
        <v>39.418638686870963</v>
      </c>
      <c r="D23" s="257">
        <v>36.75463555745246</v>
      </c>
      <c r="E23" s="258">
        <v>4.2665185618825321</v>
      </c>
      <c r="F23" s="257">
        <v>5.6174420258927302</v>
      </c>
      <c r="G23" s="258">
        <v>10.214726919295401</v>
      </c>
      <c r="H23" s="257">
        <v>11.401100203917105</v>
      </c>
    </row>
    <row r="24" spans="1:8" ht="10" customHeight="1">
      <c r="A24" s="255" t="s">
        <v>255</v>
      </c>
      <c r="B24" s="256"/>
      <c r="C24" s="258">
        <v>38.957583973819339</v>
      </c>
      <c r="D24" s="257">
        <v>37.534655802270812</v>
      </c>
      <c r="E24" s="258">
        <v>4.2915295498194252</v>
      </c>
      <c r="F24" s="257">
        <v>6.05573815537777</v>
      </c>
      <c r="G24" s="258">
        <v>9.8509116220421937</v>
      </c>
      <c r="H24" s="257">
        <v>10.883066831534931</v>
      </c>
    </row>
    <row r="25" spans="1:8" ht="10" customHeight="1">
      <c r="A25" s="255" t="s">
        <v>256</v>
      </c>
      <c r="B25" s="256"/>
      <c r="C25" s="258">
        <v>42.805694123372675</v>
      </c>
      <c r="D25" s="257">
        <v>40.980026442534708</v>
      </c>
      <c r="E25" s="258">
        <v>2.969947682199781</v>
      </c>
      <c r="F25" s="257">
        <v>5.2460100103881384</v>
      </c>
      <c r="G25" s="258">
        <v>7.5702640223871516</v>
      </c>
      <c r="H25" s="257">
        <v>8.8334592501652658</v>
      </c>
    </row>
    <row r="26" spans="1:8" ht="10" customHeight="1">
      <c r="A26" s="255" t="s">
        <v>257</v>
      </c>
      <c r="B26" s="256"/>
      <c r="C26" s="258">
        <v>39.604901415848168</v>
      </c>
      <c r="D26" s="257">
        <v>37.173824117705792</v>
      </c>
      <c r="E26" s="258">
        <v>5.2351889056176066</v>
      </c>
      <c r="F26" s="257">
        <v>6.3568987563975794</v>
      </c>
      <c r="G26" s="258">
        <v>16.564423438678897</v>
      </c>
      <c r="H26" s="257">
        <v>17.460229523720564</v>
      </c>
    </row>
    <row r="27" spans="1:8" ht="10" customHeight="1">
      <c r="A27" s="255" t="s">
        <v>258</v>
      </c>
      <c r="B27" s="256"/>
      <c r="C27" s="258">
        <v>36.728000249598303</v>
      </c>
      <c r="D27" s="257">
        <v>34.985400884596828</v>
      </c>
      <c r="E27" s="258">
        <v>3.7309096298145175</v>
      </c>
      <c r="F27" s="257">
        <v>5.3239196750711697</v>
      </c>
      <c r="G27" s="258">
        <v>8.6466312029078196</v>
      </c>
      <c r="H27" s="257">
        <v>9.862620305745267</v>
      </c>
    </row>
    <row r="28" spans="1:8" ht="10" customHeight="1">
      <c r="A28" s="255" t="s">
        <v>259</v>
      </c>
      <c r="B28" s="256"/>
      <c r="C28" s="258">
        <v>37.292477860859378</v>
      </c>
      <c r="D28" s="257">
        <v>34.454780876830533</v>
      </c>
      <c r="E28" s="258">
        <v>3.4755866441542334</v>
      </c>
      <c r="F28" s="257">
        <v>5.2593614911490896</v>
      </c>
      <c r="G28" s="258">
        <v>8.412356569380794</v>
      </c>
      <c r="H28" s="257">
        <v>9.8529831597049178</v>
      </c>
    </row>
    <row r="29" spans="1:8" ht="10" customHeight="1">
      <c r="A29" s="255" t="s">
        <v>260</v>
      </c>
      <c r="B29" s="256"/>
      <c r="C29" s="258">
        <v>38.839403043008886</v>
      </c>
      <c r="D29" s="257">
        <v>37.032883593248059</v>
      </c>
      <c r="E29" s="258">
        <v>3.822158247783245</v>
      </c>
      <c r="F29" s="257">
        <v>5.3038179234079008</v>
      </c>
      <c r="G29" s="258">
        <v>10.825202873997759</v>
      </c>
      <c r="H29" s="257">
        <v>12.333391741136616</v>
      </c>
    </row>
    <row r="30" spans="1:8" ht="10" customHeight="1">
      <c r="A30" s="255" t="s">
        <v>261</v>
      </c>
      <c r="B30" s="256"/>
      <c r="C30" s="258">
        <v>39.439135318271376</v>
      </c>
      <c r="D30" s="257">
        <v>37.671947519278511</v>
      </c>
      <c r="E30" s="258">
        <v>3.8403702271569475</v>
      </c>
      <c r="F30" s="257">
        <v>5.4303635033520026</v>
      </c>
      <c r="G30" s="258">
        <v>8.7714129640882117</v>
      </c>
      <c r="H30" s="257">
        <v>10.376215775397862</v>
      </c>
    </row>
    <row r="31" spans="1:8" ht="10" customHeight="1">
      <c r="A31" s="255" t="s">
        <v>262</v>
      </c>
      <c r="B31" s="256"/>
      <c r="C31" s="258">
        <v>38.381361128142245</v>
      </c>
      <c r="D31" s="257">
        <v>36.15595174904508</v>
      </c>
      <c r="E31" s="258">
        <v>3.4393410284434731</v>
      </c>
      <c r="F31" s="257">
        <v>4.9926624410653515</v>
      </c>
      <c r="G31" s="258">
        <v>8.237144456588382</v>
      </c>
      <c r="H31" s="257">
        <v>9.8234822701678794</v>
      </c>
    </row>
    <row r="32" spans="1:8" ht="10" customHeight="1">
      <c r="A32" s="255" t="s">
        <v>263</v>
      </c>
      <c r="B32" s="256"/>
      <c r="C32" s="258">
        <v>39.237012881347106</v>
      </c>
      <c r="D32" s="257">
        <v>36.563912916830255</v>
      </c>
      <c r="E32" s="258">
        <v>4.0928706723164945</v>
      </c>
      <c r="F32" s="257">
        <v>5.8593700528122188</v>
      </c>
      <c r="G32" s="258">
        <v>9.9080275722012843</v>
      </c>
      <c r="H32" s="257">
        <v>11.133626312389975</v>
      </c>
    </row>
    <row r="33" spans="1:8" ht="10" customHeight="1">
      <c r="A33" s="255" t="s">
        <v>264</v>
      </c>
      <c r="B33" s="256"/>
      <c r="C33" s="258">
        <v>40.155982319479804</v>
      </c>
      <c r="D33" s="257">
        <v>38.848807008071198</v>
      </c>
      <c r="E33" s="258">
        <v>3.6354859776816557</v>
      </c>
      <c r="F33" s="257">
        <v>5.2895670225937685</v>
      </c>
      <c r="G33" s="258">
        <v>8.6433892080679193</v>
      </c>
      <c r="H33" s="257">
        <v>10.135078524283415</v>
      </c>
    </row>
    <row r="34" spans="1:8" ht="10" customHeight="1">
      <c r="A34" s="255" t="s">
        <v>265</v>
      </c>
      <c r="B34" s="256"/>
      <c r="C34" s="258">
        <v>41.648007502112478</v>
      </c>
      <c r="D34" s="257">
        <v>38.768031656574138</v>
      </c>
      <c r="E34" s="258">
        <v>4.5010167468613744</v>
      </c>
      <c r="F34" s="257">
        <v>5.9511961148749926</v>
      </c>
      <c r="G34" s="258">
        <v>11.070630683940916</v>
      </c>
      <c r="H34" s="257">
        <v>12.368367408117994</v>
      </c>
    </row>
    <row r="35" spans="1:8" ht="10" customHeight="1">
      <c r="A35" s="255" t="s">
        <v>266</v>
      </c>
      <c r="B35" s="256"/>
      <c r="C35" s="258">
        <v>46.668785392349477</v>
      </c>
      <c r="D35" s="257">
        <v>44.037056630899642</v>
      </c>
      <c r="E35" s="258">
        <v>3.1987254626801604</v>
      </c>
      <c r="F35" s="257">
        <v>5.4244187690058601</v>
      </c>
      <c r="G35" s="258">
        <v>8.2910963992669764</v>
      </c>
      <c r="H35" s="257">
        <v>9.1567354949701354</v>
      </c>
    </row>
    <row r="36" spans="1:8" ht="10" customHeight="1">
      <c r="A36" s="255" t="s">
        <v>267</v>
      </c>
      <c r="B36" s="256"/>
      <c r="C36" s="258">
        <v>44.139749081761408</v>
      </c>
      <c r="D36" s="257">
        <v>39.869522738154089</v>
      </c>
      <c r="E36" s="258">
        <v>4.928751115147521</v>
      </c>
      <c r="F36" s="257">
        <v>6.9282958937809207</v>
      </c>
      <c r="G36" s="258">
        <v>11.692773844064201</v>
      </c>
      <c r="H36" s="257">
        <v>12.920440788935903</v>
      </c>
    </row>
    <row r="37" spans="1:8" ht="10" customHeight="1">
      <c r="A37" s="255" t="s">
        <v>268</v>
      </c>
      <c r="B37" s="256"/>
      <c r="C37" s="258">
        <v>41.014310559945557</v>
      </c>
      <c r="D37" s="257">
        <v>37.430407341041125</v>
      </c>
      <c r="E37" s="258">
        <v>4.344209610949374</v>
      </c>
      <c r="F37" s="257">
        <v>5.710763892851844</v>
      </c>
      <c r="G37" s="258">
        <v>10.134362357745093</v>
      </c>
      <c r="H37" s="257">
        <v>11.363776436079757</v>
      </c>
    </row>
    <row r="38" spans="1:8" ht="10" customHeight="1">
      <c r="A38" s="255" t="s">
        <v>269</v>
      </c>
      <c r="B38" s="256"/>
      <c r="C38" s="258">
        <v>41.190739540028225</v>
      </c>
      <c r="D38" s="257">
        <v>36.595955127663487</v>
      </c>
      <c r="E38" s="258">
        <v>4.0100690339067091</v>
      </c>
      <c r="F38" s="257">
        <v>5.4845347502149675</v>
      </c>
      <c r="G38" s="258">
        <v>8.7854863521364912</v>
      </c>
      <c r="H38" s="257">
        <v>9.945922571858862</v>
      </c>
    </row>
    <row r="39" spans="1:8" s="259" customFormat="1" ht="10" customHeight="1">
      <c r="A39" s="255" t="s">
        <v>270</v>
      </c>
      <c r="B39" s="239"/>
      <c r="C39" s="258">
        <v>45.262104533908094</v>
      </c>
      <c r="D39" s="257">
        <v>38.271759942245524</v>
      </c>
      <c r="E39" s="258">
        <v>3.6816697273936905</v>
      </c>
      <c r="F39" s="257">
        <v>5.5086474779497161</v>
      </c>
      <c r="G39" s="258">
        <v>8.6796353519469527</v>
      </c>
      <c r="H39" s="257">
        <v>10.180273496761773</v>
      </c>
    </row>
    <row r="40" spans="1:8" s="259" customFormat="1" ht="10" customHeight="1">
      <c r="A40" s="255" t="s">
        <v>271</v>
      </c>
      <c r="B40" s="239"/>
      <c r="C40" s="258">
        <v>41.497683076557493</v>
      </c>
      <c r="D40" s="257">
        <v>36.768404399070945</v>
      </c>
      <c r="E40" s="258">
        <v>4.2085825181195293</v>
      </c>
      <c r="F40" s="257">
        <v>5.518314234466442</v>
      </c>
      <c r="G40" s="258">
        <v>9.1983840944195823</v>
      </c>
      <c r="H40" s="257">
        <v>10.398263069058874</v>
      </c>
    </row>
    <row r="41" spans="1:8" s="259" customFormat="1" ht="10" customHeight="1">
      <c r="A41" s="255" t="s">
        <v>272</v>
      </c>
      <c r="B41" s="239"/>
      <c r="C41" s="258">
        <v>40.566235618622116</v>
      </c>
      <c r="D41" s="257">
        <v>35.678979260648831</v>
      </c>
      <c r="E41" s="258">
        <v>3.9250542742975805</v>
      </c>
      <c r="F41" s="257">
        <v>5.2491054634964591</v>
      </c>
      <c r="G41" s="258">
        <v>9.8246966407618341</v>
      </c>
      <c r="H41" s="257">
        <v>10.904908660502926</v>
      </c>
    </row>
    <row r="42" spans="1:8" s="259" customFormat="1" ht="10" customHeight="1">
      <c r="A42" s="255" t="s">
        <v>273</v>
      </c>
      <c r="B42" s="239"/>
      <c r="C42" s="258">
        <v>39.644407138117558</v>
      </c>
      <c r="D42" s="257">
        <v>34.46738451724773</v>
      </c>
      <c r="E42" s="258">
        <v>4.4131404762965447</v>
      </c>
      <c r="F42" s="257">
        <v>5.9368668831898086</v>
      </c>
      <c r="G42" s="258">
        <v>12.197918400746543</v>
      </c>
      <c r="H42" s="257">
        <v>13.676446145483787</v>
      </c>
    </row>
    <row r="43" spans="1:8" s="259" customFormat="1" ht="10" customHeight="1">
      <c r="A43" s="255" t="s">
        <v>274</v>
      </c>
      <c r="B43" s="239"/>
      <c r="C43" s="258">
        <v>40.047236028379558</v>
      </c>
      <c r="D43" s="257">
        <v>33.571565311722289</v>
      </c>
      <c r="E43" s="258">
        <v>3.3027279280646504</v>
      </c>
      <c r="F43" s="257">
        <v>4.976435089382572</v>
      </c>
      <c r="G43" s="258">
        <v>7.8574951625754066</v>
      </c>
      <c r="H43" s="257">
        <v>9.4405498783011375</v>
      </c>
    </row>
    <row r="44" spans="1:8" s="259" customFormat="1" ht="10" customHeight="1">
      <c r="A44" s="255" t="s">
        <v>275</v>
      </c>
      <c r="B44" s="239"/>
      <c r="C44" s="258">
        <v>45.854971541091118</v>
      </c>
      <c r="D44" s="257">
        <v>37.522722923842331</v>
      </c>
      <c r="E44" s="258">
        <v>3.8857925182859585</v>
      </c>
      <c r="F44" s="257">
        <v>5.3598194922821785</v>
      </c>
      <c r="G44" s="258">
        <v>10.191543034856352</v>
      </c>
      <c r="H44" s="257">
        <v>11.937507972955734</v>
      </c>
    </row>
    <row r="45" spans="1:8" s="259" customFormat="1" ht="10" customHeight="1">
      <c r="A45" s="255" t="s">
        <v>276</v>
      </c>
      <c r="B45" s="239"/>
      <c r="C45" s="258">
        <v>45.259495053521832</v>
      </c>
      <c r="D45" s="257">
        <v>40.173026747432829</v>
      </c>
      <c r="E45" s="258">
        <v>3.8744811659332772</v>
      </c>
      <c r="F45" s="257">
        <v>5.2228444132501259</v>
      </c>
      <c r="G45" s="258">
        <v>9.7884093249695727</v>
      </c>
      <c r="H45" s="257">
        <v>11.361174262652773</v>
      </c>
    </row>
    <row r="46" spans="1:8" s="259" customFormat="1" ht="10" customHeight="1">
      <c r="A46" s="255" t="s">
        <v>277</v>
      </c>
      <c r="B46" s="239"/>
      <c r="C46" s="258">
        <v>41.28587430955232</v>
      </c>
      <c r="D46" s="257">
        <v>37.755795649685176</v>
      </c>
      <c r="E46" s="258">
        <v>4.8572752906639884</v>
      </c>
      <c r="F46" s="257">
        <v>5.9933099599313113</v>
      </c>
      <c r="G46" s="258">
        <v>15.35787400054077</v>
      </c>
      <c r="H46" s="257">
        <v>16.656232112192328</v>
      </c>
    </row>
    <row r="47" spans="1:8" s="259" customFormat="1" ht="10" customHeight="1">
      <c r="A47" s="255" t="s">
        <v>278</v>
      </c>
      <c r="B47" s="239"/>
      <c r="C47" s="258">
        <v>44.644371106860333</v>
      </c>
      <c r="D47" s="257">
        <v>38.05966101694915</v>
      </c>
      <c r="E47" s="258">
        <v>3.9392092153112062</v>
      </c>
      <c r="F47" s="257">
        <v>5.4169491525423723</v>
      </c>
      <c r="G47" s="258">
        <v>9.0919919562216656</v>
      </c>
      <c r="H47" s="257">
        <v>10.730847457627119</v>
      </c>
    </row>
    <row r="48" spans="1:8" s="259" customFormat="1" ht="10" customHeight="1">
      <c r="A48" s="255" t="s">
        <v>279</v>
      </c>
      <c r="B48" s="239"/>
      <c r="C48" s="258">
        <v>40.830690458904897</v>
      </c>
      <c r="D48" s="257">
        <v>38.217474607742325</v>
      </c>
      <c r="E48" s="258">
        <v>3.7476596232471056</v>
      </c>
      <c r="F48" s="257">
        <v>5.3802735632013849</v>
      </c>
      <c r="G48" s="258">
        <v>9.8796377669940014</v>
      </c>
      <c r="H48" s="257">
        <v>11.785114551816481</v>
      </c>
    </row>
    <row r="49" spans="1:8" s="259" customFormat="1" ht="10" customHeight="1">
      <c r="A49" s="255" t="s">
        <v>280</v>
      </c>
      <c r="B49" s="239"/>
      <c r="C49" s="258">
        <v>38.692968071766181</v>
      </c>
      <c r="D49" s="257">
        <v>36.987584150574207</v>
      </c>
      <c r="E49" s="258">
        <v>4.3623999228320631</v>
      </c>
      <c r="F49" s="257">
        <v>5.675417549907988</v>
      </c>
      <c r="G49" s="258">
        <v>12.383042345905276</v>
      </c>
      <c r="H49" s="257">
        <v>14.653497635630924</v>
      </c>
    </row>
    <row r="50" spans="1:8" s="259" customFormat="1" ht="10" customHeight="1">
      <c r="A50" s="255" t="s">
        <v>281</v>
      </c>
      <c r="B50" s="239"/>
      <c r="C50" s="258">
        <v>38.845131395932611</v>
      </c>
      <c r="D50" s="257">
        <v>38.11601539586497</v>
      </c>
      <c r="E50" s="258">
        <v>3.7204842678781596</v>
      </c>
      <c r="F50" s="257">
        <v>5.4102483748362777</v>
      </c>
      <c r="G50" s="258">
        <v>8.8327037192497304</v>
      </c>
      <c r="H50" s="257">
        <v>11.06638060570997</v>
      </c>
    </row>
    <row r="51" spans="1:8" s="259" customFormat="1" ht="10" customHeight="1">
      <c r="A51" s="255" t="s">
        <v>282</v>
      </c>
      <c r="B51" s="239"/>
      <c r="C51" s="258">
        <v>39.434883742481951</v>
      </c>
      <c r="D51" s="257">
        <v>36.540115235609782</v>
      </c>
      <c r="E51" s="258">
        <v>3.9166442708381597</v>
      </c>
      <c r="F51" s="257">
        <v>5.4043283765441901</v>
      </c>
      <c r="G51" s="258">
        <v>10.337914438667866</v>
      </c>
      <c r="H51" s="257">
        <v>12.48056185599444</v>
      </c>
    </row>
    <row r="52" spans="1:8" s="259" customFormat="1" ht="10" customHeight="1">
      <c r="A52" s="255" t="s">
        <v>283</v>
      </c>
      <c r="B52" s="239"/>
      <c r="C52" s="258">
        <v>38.584041175089766</v>
      </c>
      <c r="D52" s="257">
        <v>35.959308961648837</v>
      </c>
      <c r="E52" s="258">
        <v>4.7926030898705454</v>
      </c>
      <c r="F52" s="257">
        <v>6.3148154187320644</v>
      </c>
      <c r="G52" s="258">
        <v>15.405665052468679</v>
      </c>
      <c r="H52" s="257">
        <v>17.993004826506652</v>
      </c>
    </row>
    <row r="53" spans="1:8" s="259" customFormat="1" ht="10" customHeight="1">
      <c r="A53" s="255" t="s">
        <v>284</v>
      </c>
      <c r="B53" s="239"/>
      <c r="C53" s="258">
        <v>38.197535310916152</v>
      </c>
      <c r="D53" s="257">
        <v>34.133828052767392</v>
      </c>
      <c r="E53" s="258">
        <v>3.8353186343873009</v>
      </c>
      <c r="F53" s="257">
        <v>5.1776336860425065</v>
      </c>
      <c r="G53" s="258">
        <v>10.179706192595642</v>
      </c>
      <c r="H53" s="257">
        <v>12.162725630132766</v>
      </c>
    </row>
    <row r="54" spans="1:8" s="259" customFormat="1" ht="10" customHeight="1">
      <c r="A54" s="255" t="s">
        <v>285</v>
      </c>
      <c r="B54" s="239"/>
      <c r="C54" s="258">
        <v>39.594833078670945</v>
      </c>
      <c r="D54" s="257">
        <v>38.092570548280932</v>
      </c>
      <c r="E54" s="258">
        <v>3.7861061462908565</v>
      </c>
      <c r="F54" s="257">
        <v>5.6681012426408408</v>
      </c>
      <c r="G54" s="258">
        <v>9.9803223969463062</v>
      </c>
      <c r="H54" s="257">
        <v>12.262662063096206</v>
      </c>
    </row>
    <row r="55" spans="1:8" s="259" customFormat="1" ht="10" customHeight="1">
      <c r="A55" s="255" t="s">
        <v>286</v>
      </c>
      <c r="B55" s="239"/>
      <c r="C55" s="258">
        <v>37.140993986144167</v>
      </c>
      <c r="D55" s="257">
        <v>36.922667376547317</v>
      </c>
      <c r="E55" s="258">
        <v>3.9934455102302433</v>
      </c>
      <c r="F55" s="257">
        <v>5.6920005324104883</v>
      </c>
      <c r="G55" s="258">
        <v>9.8841259844275129</v>
      </c>
      <c r="H55" s="257">
        <v>12.190070544389725</v>
      </c>
    </row>
    <row r="56" spans="1:8" s="259" customFormat="1" ht="10" customHeight="1">
      <c r="A56" s="255" t="s">
        <v>287</v>
      </c>
      <c r="B56" s="239"/>
      <c r="C56" s="258">
        <v>39.46751365641056</v>
      </c>
      <c r="D56" s="257">
        <v>37.773887886026166</v>
      </c>
      <c r="E56" s="258">
        <v>4.2999019206661595</v>
      </c>
      <c r="F56" s="257">
        <v>6.2894687258781126</v>
      </c>
      <c r="G56" s="258">
        <v>10.549698941912352</v>
      </c>
      <c r="H56" s="257">
        <v>12.506001981413611</v>
      </c>
    </row>
    <row r="57" spans="1:8" s="259" customFormat="1" ht="10" customHeight="1">
      <c r="A57" s="255" t="s">
        <v>288</v>
      </c>
      <c r="B57" s="239"/>
      <c r="C57" s="258">
        <v>40.003725825794355</v>
      </c>
      <c r="D57" s="257">
        <v>38.22001008617098</v>
      </c>
      <c r="E57" s="258">
        <v>3.7339760382828602</v>
      </c>
      <c r="F57" s="257">
        <v>5.2042449623961238</v>
      </c>
      <c r="G57" s="258">
        <v>9.9863774494393791</v>
      </c>
      <c r="H57" s="257">
        <v>11.429166575306422</v>
      </c>
    </row>
    <row r="58" spans="1:8" s="259" customFormat="1" ht="10" customHeight="1">
      <c r="A58" s="255" t="s">
        <v>289</v>
      </c>
      <c r="B58" s="239"/>
      <c r="C58" s="258">
        <v>36.202976436544027</v>
      </c>
      <c r="D58" s="257">
        <v>36.175347306389142</v>
      </c>
      <c r="E58" s="258">
        <v>3.6361444122915803</v>
      </c>
      <c r="F58" s="257">
        <v>5.1507463249354943</v>
      </c>
      <c r="G58" s="258">
        <v>10.222888245831612</v>
      </c>
      <c r="H58" s="257">
        <v>11.78821716951353</v>
      </c>
    </row>
    <row r="59" spans="1:8" s="259" customFormat="1" ht="10" customHeight="1">
      <c r="A59" s="255" t="s">
        <v>290</v>
      </c>
      <c r="B59" s="239"/>
      <c r="C59" s="258">
        <v>35.164701499912574</v>
      </c>
      <c r="D59" s="257">
        <v>34.007151302762232</v>
      </c>
      <c r="E59" s="258">
        <v>3.3784143346941256</v>
      </c>
      <c r="F59" s="257">
        <v>4.9667364702195256</v>
      </c>
      <c r="G59" s="258">
        <v>8.2111280893409653</v>
      </c>
      <c r="H59" s="257">
        <v>10.239753835634001</v>
      </c>
    </row>
    <row r="60" spans="1:8" s="259" customFormat="1" ht="10" customHeight="1">
      <c r="A60" s="255" t="s">
        <v>291</v>
      </c>
      <c r="B60" s="239"/>
      <c r="C60" s="258">
        <v>35.324008979007871</v>
      </c>
      <c r="D60" s="257">
        <v>34.49360317898843</v>
      </c>
      <c r="E60" s="258">
        <v>4.3015816419205741</v>
      </c>
      <c r="F60" s="257">
        <v>5.9938389442700721</v>
      </c>
      <c r="G60" s="258">
        <v>13.206138196887846</v>
      </c>
      <c r="H60" s="257">
        <v>15.56611710160341</v>
      </c>
    </row>
    <row r="61" spans="1:8" s="259" customFormat="1" ht="10" customHeight="1">
      <c r="A61" s="255" t="s">
        <v>292</v>
      </c>
      <c r="B61" s="239"/>
      <c r="C61" s="258">
        <v>39.502753144770367</v>
      </c>
      <c r="D61" s="257">
        <v>36.677293391937518</v>
      </c>
      <c r="E61" s="258">
        <v>3.8765891931504175</v>
      </c>
      <c r="F61" s="257">
        <v>5.2448234014324076</v>
      </c>
      <c r="G61" s="258">
        <v>10.107638211901385</v>
      </c>
      <c r="H61" s="257">
        <v>11.684367395446229</v>
      </c>
    </row>
    <row r="62" spans="1:8" s="259" customFormat="1" ht="10" customHeight="1">
      <c r="A62" s="255" t="s">
        <v>293</v>
      </c>
      <c r="B62" s="239"/>
      <c r="C62" s="258">
        <v>35.807298503544239</v>
      </c>
      <c r="D62" s="257">
        <v>34.392532694419486</v>
      </c>
      <c r="E62" s="258">
        <v>4.3239695458125489</v>
      </c>
      <c r="F62" s="257">
        <v>5.8395727263651791</v>
      </c>
      <c r="G62" s="258">
        <v>12.804410606458388</v>
      </c>
      <c r="H62" s="257">
        <v>14.553758610362383</v>
      </c>
    </row>
    <row r="63" spans="1:8" s="259" customFormat="1" ht="10" customHeight="1">
      <c r="A63" s="255" t="s">
        <v>294</v>
      </c>
      <c r="B63" s="239"/>
      <c r="C63" s="258">
        <v>38.895791373492713</v>
      </c>
      <c r="D63" s="257">
        <v>35.569537914988366</v>
      </c>
      <c r="E63" s="258">
        <v>3.6384086212759277</v>
      </c>
      <c r="F63" s="257">
        <v>5.7228991018488404</v>
      </c>
      <c r="G63" s="258">
        <v>9.3876696921346543</v>
      </c>
      <c r="H63" s="257">
        <v>11.889870155863001</v>
      </c>
    </row>
    <row r="64" spans="1:8" s="259" customFormat="1" ht="10" customHeight="1">
      <c r="A64" s="255" t="s">
        <v>295</v>
      </c>
      <c r="B64" s="239"/>
      <c r="C64" s="258">
        <v>36.883154194551473</v>
      </c>
      <c r="D64" s="257">
        <v>34.174697021540709</v>
      </c>
      <c r="E64" s="258">
        <v>4.284120867978098</v>
      </c>
      <c r="F64" s="257">
        <v>6.0468373266278874</v>
      </c>
      <c r="G64" s="258">
        <v>12.338606097478538</v>
      </c>
      <c r="H64" s="257">
        <v>14.755428944290157</v>
      </c>
    </row>
    <row r="65" spans="1:8" s="259" customFormat="1" ht="10" customHeight="1">
      <c r="A65" s="255" t="s">
        <v>296</v>
      </c>
      <c r="B65" s="239"/>
      <c r="C65" s="258">
        <v>38.215329833186651</v>
      </c>
      <c r="D65" s="257">
        <v>34.975299123333045</v>
      </c>
      <c r="E65" s="258">
        <v>3.4637289713008204</v>
      </c>
      <c r="F65" s="257">
        <v>5.0496397193904263</v>
      </c>
      <c r="G65" s="258">
        <v>9.7447725410457959</v>
      </c>
      <c r="H65" s="257">
        <v>11.464252738989311</v>
      </c>
    </row>
    <row r="66" spans="1:8" s="259" customFormat="1" ht="10" customHeight="1">
      <c r="A66" s="255" t="s">
        <v>297</v>
      </c>
      <c r="B66" s="239"/>
      <c r="C66" s="258">
        <v>31.992182913122974</v>
      </c>
      <c r="D66" s="257">
        <v>32.436397639699486</v>
      </c>
      <c r="E66" s="258">
        <v>3.3331655846879036</v>
      </c>
      <c r="F66" s="257">
        <v>4.6980298584464579</v>
      </c>
      <c r="G66" s="258">
        <v>7.6401120560951465</v>
      </c>
      <c r="H66" s="257">
        <v>9.1300422403508197</v>
      </c>
    </row>
    <row r="67" spans="1:8" s="259" customFormat="1" ht="10" customHeight="1">
      <c r="A67" s="255" t="s">
        <v>298</v>
      </c>
      <c r="B67" s="239"/>
      <c r="C67" s="258">
        <v>43.949243114261868</v>
      </c>
      <c r="D67" s="257">
        <v>37.539212607601982</v>
      </c>
      <c r="E67" s="258">
        <v>4.0453819753488318</v>
      </c>
      <c r="F67" s="257">
        <v>5.3788852450524942</v>
      </c>
      <c r="G67" s="258">
        <v>11.708785138649832</v>
      </c>
      <c r="H67" s="257">
        <v>15.112352821203459</v>
      </c>
    </row>
    <row r="68" spans="1:8" s="259" customFormat="1" ht="10" customHeight="1">
      <c r="A68" s="255" t="s">
        <v>299</v>
      </c>
      <c r="B68" s="239"/>
      <c r="C68" s="258">
        <v>44.799771866215835</v>
      </c>
      <c r="D68" s="257">
        <v>37.968232958305762</v>
      </c>
      <c r="E68" s="258">
        <v>3.979101315843077</v>
      </c>
      <c r="F68" s="257">
        <v>5.39566984967382</v>
      </c>
      <c r="G68" s="258">
        <v>11.134761885362773</v>
      </c>
      <c r="H68" s="257">
        <v>13.623900917084239</v>
      </c>
    </row>
    <row r="69" spans="1:8" s="259" customFormat="1" ht="10" customHeight="1">
      <c r="A69" s="255" t="s">
        <v>300</v>
      </c>
      <c r="B69" s="239"/>
      <c r="C69" s="258">
        <v>39.459725011970868</v>
      </c>
      <c r="D69" s="257">
        <v>36.021080841797975</v>
      </c>
      <c r="E69" s="258">
        <v>4.2504368590919555</v>
      </c>
      <c r="F69" s="257">
        <v>6.1376117153009586</v>
      </c>
      <c r="G69" s="258">
        <v>10.484618206918853</v>
      </c>
      <c r="H69" s="257">
        <v>12.862663460273021</v>
      </c>
    </row>
    <row r="70" spans="1:8" s="259" customFormat="1" ht="10" customHeight="1">
      <c r="A70" s="255" t="s">
        <v>301</v>
      </c>
      <c r="B70" s="239"/>
      <c r="C70" s="258">
        <v>40.489981103570436</v>
      </c>
      <c r="D70" s="257">
        <v>35.402633190447034</v>
      </c>
      <c r="E70" s="258">
        <v>4.6615928885015938</v>
      </c>
      <c r="F70" s="257">
        <v>6.2943517884802418</v>
      </c>
      <c r="G70" s="258">
        <v>11.463360344019209</v>
      </c>
      <c r="H70" s="257">
        <v>13.627030726558843</v>
      </c>
    </row>
    <row r="71" spans="1:8" s="259" customFormat="1" ht="10" customHeight="1">
      <c r="A71" s="255" t="s">
        <v>302</v>
      </c>
      <c r="B71" s="239"/>
      <c r="C71" s="258">
        <v>37.366846979933818</v>
      </c>
      <c r="D71" s="257">
        <v>34.104591082031277</v>
      </c>
      <c r="E71" s="258">
        <v>4.1855850767236573</v>
      </c>
      <c r="F71" s="257">
        <v>5.4834293105464855</v>
      </c>
      <c r="G71" s="258">
        <v>10.665276299305541</v>
      </c>
      <c r="H71" s="257">
        <v>13.079045319132835</v>
      </c>
    </row>
    <row r="72" spans="1:8" s="259" customFormat="1" ht="10" customHeight="1">
      <c r="A72" s="255" t="s">
        <v>303</v>
      </c>
      <c r="B72" s="239"/>
      <c r="C72" s="258">
        <v>41.171081761966562</v>
      </c>
      <c r="D72" s="257">
        <v>36.542874489344406</v>
      </c>
      <c r="E72" s="258">
        <v>4.5641433915347953</v>
      </c>
      <c r="F72" s="257">
        <v>5.5464658002243281</v>
      </c>
      <c r="G72" s="258">
        <v>11.224411896218903</v>
      </c>
      <c r="H72" s="257">
        <v>13.436030418094443</v>
      </c>
    </row>
    <row r="73" spans="1:8" s="259" customFormat="1" ht="10" customHeight="1">
      <c r="A73" s="255" t="s">
        <v>304</v>
      </c>
      <c r="B73" s="239"/>
      <c r="C73" s="258">
        <v>35.086488102200214</v>
      </c>
      <c r="D73" s="257">
        <v>32.951400144627584</v>
      </c>
      <c r="E73" s="258">
        <v>4.1444110881515845</v>
      </c>
      <c r="F73" s="257">
        <v>5.5432261925541733</v>
      </c>
      <c r="G73" s="258">
        <v>9.078976438327679</v>
      </c>
      <c r="H73" s="257">
        <v>11.747250829115028</v>
      </c>
    </row>
    <row r="74" spans="1:8" s="259" customFormat="1" ht="10" customHeight="1">
      <c r="A74" s="255" t="s">
        <v>305</v>
      </c>
      <c r="B74" s="239"/>
      <c r="C74" s="258">
        <v>40.200630311216159</v>
      </c>
      <c r="D74" s="257">
        <v>36.77405766774465</v>
      </c>
      <c r="E74" s="258">
        <v>4.2672632112105351</v>
      </c>
      <c r="F74" s="257">
        <v>5.6757344348724077</v>
      </c>
      <c r="G74" s="258">
        <v>10.061061399065789</v>
      </c>
      <c r="H74" s="257">
        <v>11.769301845259124</v>
      </c>
    </row>
    <row r="75" spans="1:8" s="259" customFormat="1" ht="10" customHeight="1">
      <c r="A75" s="255" t="s">
        <v>306</v>
      </c>
      <c r="B75" s="239"/>
      <c r="C75" s="258">
        <v>43.409896497944139</v>
      </c>
      <c r="D75" s="257">
        <v>39.076541679578561</v>
      </c>
      <c r="E75" s="258">
        <v>4.1570962710903157</v>
      </c>
      <c r="F75" s="257">
        <v>5.67231033608474</v>
      </c>
      <c r="G75" s="258">
        <v>9.6143485041826171</v>
      </c>
      <c r="H75" s="257">
        <v>12.07989407555568</v>
      </c>
    </row>
    <row r="76" spans="1:8" s="259" customFormat="1" ht="10" customHeight="1">
      <c r="A76" s="255" t="s">
        <v>307</v>
      </c>
      <c r="B76" s="239"/>
      <c r="C76" s="258">
        <v>41.987917488538749</v>
      </c>
      <c r="D76" s="257">
        <v>39.834901768158545</v>
      </c>
      <c r="E76" s="258">
        <v>4.8652711635698687</v>
      </c>
      <c r="F76" s="257">
        <v>6.082453700300511</v>
      </c>
      <c r="G76" s="258">
        <v>16.724138204634645</v>
      </c>
      <c r="H76" s="257">
        <v>18.378703623018726</v>
      </c>
    </row>
    <row r="77" spans="1:8" s="259" customFormat="1" ht="10" customHeight="1">
      <c r="A77" s="255" t="s">
        <v>308</v>
      </c>
      <c r="B77" s="239"/>
      <c r="C77" s="258">
        <v>40.484139913751797</v>
      </c>
      <c r="D77" s="257">
        <v>36.632157162501919</v>
      </c>
      <c r="E77" s="258">
        <v>4.2196454240536658</v>
      </c>
      <c r="F77" s="257">
        <v>5.4743089668506428</v>
      </c>
      <c r="G77" s="258">
        <v>9.6624820316243412</v>
      </c>
      <c r="H77" s="257">
        <v>11.548506274284986</v>
      </c>
    </row>
    <row r="78" spans="1:8" s="259" customFormat="1" ht="10" customHeight="1">
      <c r="A78" s="255" t="s">
        <v>309</v>
      </c>
      <c r="B78" s="239"/>
      <c r="C78" s="258">
        <v>42.774365946275374</v>
      </c>
      <c r="D78" s="257">
        <v>37.378360063248252</v>
      </c>
      <c r="E78" s="258">
        <v>3.8404200459425248</v>
      </c>
      <c r="F78" s="257">
        <v>5.436638807318726</v>
      </c>
      <c r="G78" s="258">
        <v>9.2639819980310349</v>
      </c>
      <c r="H78" s="257">
        <v>11.745651682855208</v>
      </c>
    </row>
    <row r="79" spans="1:8" s="259" customFormat="1" ht="10" customHeight="1">
      <c r="A79" s="255" t="s">
        <v>310</v>
      </c>
      <c r="B79" s="239"/>
      <c r="C79" s="258">
        <v>42.890231470376591</v>
      </c>
      <c r="D79" s="257">
        <v>37.101039341774758</v>
      </c>
      <c r="E79" s="258">
        <v>4.1459282801631092</v>
      </c>
      <c r="F79" s="257">
        <v>6.0018120345612447</v>
      </c>
      <c r="G79" s="258">
        <v>11.870352602542576</v>
      </c>
      <c r="H79" s="257">
        <v>15.061248241368897</v>
      </c>
    </row>
    <row r="80" spans="1:8" s="259" customFormat="1" ht="10" customHeight="1">
      <c r="A80" s="255" t="s">
        <v>311</v>
      </c>
      <c r="B80" s="239"/>
      <c r="C80" s="258">
        <v>40.03687607006453</v>
      </c>
      <c r="D80" s="257">
        <v>35.40382211857365</v>
      </c>
      <c r="E80" s="258">
        <v>3.8441839706162106</v>
      </c>
      <c r="F80" s="257">
        <v>5.298877942172477</v>
      </c>
      <c r="G80" s="258">
        <v>9.9009321451044094</v>
      </c>
      <c r="H80" s="257">
        <v>12.53674442636801</v>
      </c>
    </row>
    <row r="81" spans="1:8" s="259" customFormat="1" ht="10" customHeight="1">
      <c r="A81" s="255" t="s">
        <v>312</v>
      </c>
      <c r="B81" s="239"/>
      <c r="C81" s="258">
        <v>41.948576270462326</v>
      </c>
      <c r="D81" s="257">
        <v>37.229952822385876</v>
      </c>
      <c r="E81" s="258">
        <v>4.1661623030311654</v>
      </c>
      <c r="F81" s="257">
        <v>5.450238534781084</v>
      </c>
      <c r="G81" s="258">
        <v>12.949209988536111</v>
      </c>
      <c r="H81" s="257">
        <v>16.149565608644156</v>
      </c>
    </row>
    <row r="82" spans="1:8" s="259" customFormat="1" ht="10" customHeight="1">
      <c r="A82" s="255" t="s">
        <v>313</v>
      </c>
      <c r="B82" s="239"/>
      <c r="C82" s="258">
        <v>42.00042381860564</v>
      </c>
      <c r="D82" s="257">
        <v>36.049609863634579</v>
      </c>
      <c r="E82" s="258">
        <v>4.0810199901108994</v>
      </c>
      <c r="F82" s="257">
        <v>5.5320270823633679</v>
      </c>
      <c r="G82" s="258">
        <v>10.411221774858138</v>
      </c>
      <c r="H82" s="257">
        <v>13.082890655238371</v>
      </c>
    </row>
    <row r="83" spans="1:8" s="259" customFormat="1" ht="10" customHeight="1">
      <c r="A83" s="255" t="s">
        <v>314</v>
      </c>
      <c r="B83" s="239"/>
      <c r="C83" s="258">
        <v>39.591045663832972</v>
      </c>
      <c r="D83" s="257">
        <v>34.049618092256146</v>
      </c>
      <c r="E83" s="258">
        <v>3.7767773824051192</v>
      </c>
      <c r="F83" s="257">
        <v>5.2519793390902025</v>
      </c>
      <c r="G83" s="258">
        <v>10.761200611175488</v>
      </c>
      <c r="H83" s="257">
        <v>14.289133079392935</v>
      </c>
    </row>
    <row r="84" spans="1:8" s="259" customFormat="1" ht="10" customHeight="1">
      <c r="A84" s="255" t="s">
        <v>315</v>
      </c>
      <c r="B84" s="239"/>
      <c r="C84" s="258">
        <v>40.279799450105124</v>
      </c>
      <c r="D84" s="257">
        <v>34.836109331625025</v>
      </c>
      <c r="E84" s="258">
        <v>4.0298668391827057</v>
      </c>
      <c r="F84" s="257">
        <v>5.7735426008968611</v>
      </c>
      <c r="G84" s="258">
        <v>11.224324761442665</v>
      </c>
      <c r="H84" s="257">
        <v>14.411168054665813</v>
      </c>
    </row>
    <row r="85" spans="1:8" s="259" customFormat="1" ht="10" customHeight="1">
      <c r="A85" s="255" t="s">
        <v>316</v>
      </c>
      <c r="B85" s="239"/>
      <c r="C85" s="258">
        <v>37.467731901699246</v>
      </c>
      <c r="D85" s="257">
        <v>33.635370974393581</v>
      </c>
      <c r="E85" s="258">
        <v>3.486179212242039</v>
      </c>
      <c r="F85" s="257">
        <v>4.2065009560229445</v>
      </c>
      <c r="G85" s="258">
        <v>9.1051144017359871</v>
      </c>
      <c r="H85" s="257">
        <v>11.262793836463841</v>
      </c>
    </row>
    <row r="86" spans="1:8" s="259" customFormat="1" ht="10" customHeight="1">
      <c r="A86" s="255" t="s">
        <v>317</v>
      </c>
      <c r="B86" s="239"/>
      <c r="C86" s="258">
        <v>40.265937886537628</v>
      </c>
      <c r="D86" s="257">
        <v>34.660920553036732</v>
      </c>
      <c r="E86" s="258">
        <v>3.5561461571891821</v>
      </c>
      <c r="F86" s="257">
        <v>4.7077011807302265</v>
      </c>
      <c r="G86" s="258">
        <v>10.675960284825996</v>
      </c>
      <c r="H86" s="257">
        <v>12.906326599272658</v>
      </c>
    </row>
    <row r="87" spans="1:8" s="259" customFormat="1" ht="10" customHeight="1">
      <c r="A87" s="255" t="s">
        <v>318</v>
      </c>
      <c r="B87" s="239"/>
      <c r="C87" s="258">
        <v>35.776430325966793</v>
      </c>
      <c r="D87" s="257">
        <v>32.428841658126935</v>
      </c>
      <c r="E87" s="258">
        <v>3.3927109313390713</v>
      </c>
      <c r="F87" s="257">
        <v>4.223998549602805</v>
      </c>
      <c r="G87" s="258">
        <v>9.4554894406984946</v>
      </c>
      <c r="H87" s="257">
        <v>11.116076392306946</v>
      </c>
    </row>
    <row r="88" spans="1:8" s="259" customFormat="1" ht="10" customHeight="1">
      <c r="A88" s="255" t="s">
        <v>319</v>
      </c>
      <c r="B88" s="239"/>
      <c r="C88" s="258">
        <v>41.097324374390283</v>
      </c>
      <c r="D88" s="257">
        <v>35.642632897476823</v>
      </c>
      <c r="E88" s="258">
        <v>3.6626804485317495</v>
      </c>
      <c r="F88" s="257">
        <v>4.703339217572382</v>
      </c>
      <c r="G88" s="258">
        <v>10.737578235468206</v>
      </c>
      <c r="H88" s="257">
        <v>12.837330740039956</v>
      </c>
    </row>
    <row r="89" spans="1:8" s="259" customFormat="1" ht="10" customHeight="1">
      <c r="A89" s="255" t="s">
        <v>320</v>
      </c>
      <c r="B89" s="239"/>
      <c r="C89" s="258">
        <v>38.262620714906859</v>
      </c>
      <c r="D89" s="257">
        <v>35.041011374777803</v>
      </c>
      <c r="E89" s="258">
        <v>3.7449186357603219</v>
      </c>
      <c r="F89" s="257">
        <v>4.4943126110973832</v>
      </c>
      <c r="G89" s="258">
        <v>10.486853985412271</v>
      </c>
      <c r="H89" s="257">
        <v>12.577020876344127</v>
      </c>
    </row>
    <row r="90" spans="1:8" s="259" customFormat="1" ht="10" customHeight="1">
      <c r="A90" s="255" t="s">
        <v>321</v>
      </c>
      <c r="B90" s="239"/>
      <c r="C90" s="258">
        <v>33.938946005971552</v>
      </c>
      <c r="D90" s="257">
        <v>31.215208223981378</v>
      </c>
      <c r="E90" s="258">
        <v>3.2571445380870436</v>
      </c>
      <c r="F90" s="257">
        <v>4.6793711325113643</v>
      </c>
      <c r="G90" s="258">
        <v>8.2847960699524918</v>
      </c>
      <c r="H90" s="257">
        <v>9.7761543103417488</v>
      </c>
    </row>
    <row r="91" spans="1:8" s="259" customFormat="1" ht="10" customHeight="1">
      <c r="A91" s="255" t="s">
        <v>322</v>
      </c>
      <c r="B91" s="239"/>
      <c r="C91" s="258">
        <v>36.458937695768242</v>
      </c>
      <c r="D91" s="257">
        <v>32.840199281057366</v>
      </c>
      <c r="E91" s="258">
        <v>3.5783678463821396</v>
      </c>
      <c r="F91" s="257">
        <v>4.5108183098014027</v>
      </c>
      <c r="G91" s="258">
        <v>10.525982840173587</v>
      </c>
      <c r="H91" s="257">
        <v>12.420554105217118</v>
      </c>
    </row>
    <row r="92" spans="1:8" s="259" customFormat="1" ht="10" customHeight="1">
      <c r="A92" s="255" t="s">
        <v>323</v>
      </c>
      <c r="B92" s="239"/>
      <c r="C92" s="258">
        <v>35.075122618730333</v>
      </c>
      <c r="D92" s="257">
        <v>31.558254826486138</v>
      </c>
      <c r="E92" s="258">
        <v>3.1866947241128289</v>
      </c>
      <c r="F92" s="257">
        <v>4.1101891653062141</v>
      </c>
      <c r="G92" s="258">
        <v>7.9569909582360401</v>
      </c>
      <c r="H92" s="257">
        <v>9.5822037833061238</v>
      </c>
    </row>
    <row r="93" spans="1:8" s="259" customFormat="1" ht="10" customHeight="1">
      <c r="A93" s="255" t="s">
        <v>324</v>
      </c>
      <c r="B93" s="239"/>
      <c r="C93" s="258">
        <v>34.594980735674717</v>
      </c>
      <c r="D93" s="257">
        <v>31.305783136481146</v>
      </c>
      <c r="E93" s="258">
        <v>3.0852197538382264</v>
      </c>
      <c r="F93" s="257">
        <v>4.2112339653372546</v>
      </c>
      <c r="G93" s="258">
        <v>7.5575880362099053</v>
      </c>
      <c r="H93" s="257">
        <v>9.2865770674945214</v>
      </c>
    </row>
    <row r="94" spans="1:8" s="259" customFormat="1" ht="10" customHeight="1">
      <c r="A94" s="255" t="s">
        <v>325</v>
      </c>
      <c r="B94" s="239"/>
      <c r="C94" s="258">
        <v>35.514370520524146</v>
      </c>
      <c r="D94" s="257">
        <v>31.552523481227031</v>
      </c>
      <c r="E94" s="258">
        <v>3.4179396220951279</v>
      </c>
      <c r="F94" s="257">
        <v>4.4077179103242665</v>
      </c>
      <c r="G94" s="258">
        <v>10.03084051256063</v>
      </c>
      <c r="H94" s="257">
        <v>11.923045099436557</v>
      </c>
    </row>
    <row r="95" spans="1:8" s="259" customFormat="1" ht="10" customHeight="1">
      <c r="A95" s="255" t="s">
        <v>326</v>
      </c>
      <c r="B95" s="239"/>
      <c r="C95" s="258">
        <v>31.388042705449166</v>
      </c>
      <c r="D95" s="257">
        <v>29.993721409991931</v>
      </c>
      <c r="E95" s="258">
        <v>3.0549309533581122</v>
      </c>
      <c r="F95" s="257">
        <v>4.0810835052471077</v>
      </c>
      <c r="G95" s="258">
        <v>7.2104463031578216</v>
      </c>
      <c r="H95" s="257">
        <v>8.8191766077675116</v>
      </c>
    </row>
    <row r="96" spans="1:8" s="259" customFormat="1" ht="10" customHeight="1">
      <c r="A96" s="255" t="s">
        <v>327</v>
      </c>
      <c r="B96" s="239"/>
      <c r="C96" s="258">
        <v>39.449887912143275</v>
      </c>
      <c r="D96" s="257">
        <v>35.026108386404118</v>
      </c>
      <c r="E96" s="258">
        <v>3.6409662225132866</v>
      </c>
      <c r="F96" s="257">
        <v>5.0899153307468952</v>
      </c>
      <c r="G96" s="258">
        <v>9.222689604795848</v>
      </c>
      <c r="H96" s="257">
        <v>11.573701290779104</v>
      </c>
    </row>
    <row r="97" spans="1:16" s="259" customFormat="1" ht="10" customHeight="1">
      <c r="A97" s="255" t="s">
        <v>328</v>
      </c>
      <c r="B97" s="239"/>
      <c r="C97" s="258">
        <v>38.920758496665073</v>
      </c>
      <c r="D97" s="257">
        <v>36.028652340496421</v>
      </c>
      <c r="E97" s="258">
        <v>3.6957363017596578</v>
      </c>
      <c r="F97" s="257">
        <v>4.5232939086012554</v>
      </c>
      <c r="G97" s="258">
        <v>9.3651118850873001</v>
      </c>
      <c r="H97" s="257">
        <v>12.020656338497417</v>
      </c>
    </row>
    <row r="98" spans="1:16" s="259" customFormat="1" ht="10" customHeight="1">
      <c r="A98" s="255" t="s">
        <v>329</v>
      </c>
      <c r="B98" s="239"/>
      <c r="C98" s="258">
        <v>39.118529399256062</v>
      </c>
      <c r="D98" s="257">
        <v>35.393759100266102</v>
      </c>
      <c r="E98" s="258">
        <v>3.3830490952690964</v>
      </c>
      <c r="F98" s="257">
        <v>4.2717904302856855</v>
      </c>
      <c r="G98" s="258">
        <v>10.65132119173883</v>
      </c>
      <c r="H98" s="257">
        <v>13.443917256614951</v>
      </c>
    </row>
    <row r="99" spans="1:16" s="259" customFormat="1" ht="10" customHeight="1">
      <c r="A99" s="255" t="s">
        <v>330</v>
      </c>
      <c r="B99" s="239"/>
      <c r="C99" s="258">
        <v>38.762077959059518</v>
      </c>
      <c r="D99" s="257">
        <v>35.134436082817061</v>
      </c>
      <c r="E99" s="258">
        <v>3.8927755522046117</v>
      </c>
      <c r="F99" s="257">
        <v>5.4279415206118902</v>
      </c>
      <c r="G99" s="258">
        <v>10.354200508681892</v>
      </c>
      <c r="H99" s="257">
        <v>12.630094468598738</v>
      </c>
    </row>
    <row r="100" spans="1:16" s="259" customFormat="1" ht="10" customHeight="1">
      <c r="A100" s="255" t="s">
        <v>331</v>
      </c>
      <c r="B100" s="239"/>
      <c r="C100" s="258">
        <v>39.102187256851387</v>
      </c>
      <c r="D100" s="257">
        <v>34.941898590333132</v>
      </c>
      <c r="E100" s="258">
        <v>3.3703639664562983</v>
      </c>
      <c r="F100" s="257">
        <v>4.3157556034359867</v>
      </c>
      <c r="G100" s="258">
        <v>10.254171349528832</v>
      </c>
      <c r="H100" s="257">
        <v>12.989626057453801</v>
      </c>
    </row>
    <row r="101" spans="1:16" s="259" customFormat="1" ht="10" customHeight="1">
      <c r="A101" s="255" t="s">
        <v>332</v>
      </c>
      <c r="B101" s="239"/>
      <c r="C101" s="258">
        <v>34.783082922040734</v>
      </c>
      <c r="D101" s="257">
        <v>32.586890906934144</v>
      </c>
      <c r="E101" s="258">
        <v>3.2898862923676817</v>
      </c>
      <c r="F101" s="257">
        <v>4.2651342410143531</v>
      </c>
      <c r="G101" s="258">
        <v>8.282660267771929</v>
      </c>
      <c r="H101" s="257">
        <v>9.7744856400996429</v>
      </c>
    </row>
    <row r="102" spans="1:16" s="259" customFormat="1" ht="10" customHeight="1">
      <c r="A102" s="255" t="s">
        <v>333</v>
      </c>
      <c r="B102" s="239"/>
      <c r="C102" s="258">
        <v>37.50886486330019</v>
      </c>
      <c r="D102" s="257">
        <v>34.569956960417699</v>
      </c>
      <c r="E102" s="258">
        <v>3.0654335460900524</v>
      </c>
      <c r="F102" s="257">
        <v>4.0795879489169549</v>
      </c>
      <c r="G102" s="258">
        <v>9.1948533136497179</v>
      </c>
      <c r="H102" s="257">
        <v>11.390672405277641</v>
      </c>
    </row>
    <row r="103" spans="1:16" s="259" customFormat="1" ht="10" customHeight="1">
      <c r="A103" s="255" t="s">
        <v>334</v>
      </c>
      <c r="B103" s="239"/>
      <c r="C103" s="258">
        <v>33.11450219890849</v>
      </c>
      <c r="D103" s="257">
        <v>31.402244040705856</v>
      </c>
      <c r="E103" s="258">
        <v>3.3153181794097391</v>
      </c>
      <c r="F103" s="257">
        <v>4.0613759970529699</v>
      </c>
      <c r="G103" s="258">
        <v>8.134371853971281</v>
      </c>
      <c r="H103" s="257">
        <v>9.8812490087029481</v>
      </c>
    </row>
    <row r="104" spans="1:16" s="259" customFormat="1" ht="10" customHeight="1">
      <c r="A104" s="255" t="s">
        <v>335</v>
      </c>
      <c r="B104" s="239"/>
      <c r="C104" s="258">
        <v>32.293978704259146</v>
      </c>
      <c r="D104" s="257">
        <v>29.846353821813643</v>
      </c>
      <c r="E104" s="258">
        <v>3.1720530893821235</v>
      </c>
      <c r="F104" s="257">
        <v>3.7590866956139926</v>
      </c>
      <c r="G104" s="258">
        <v>9.8908968206358718</v>
      </c>
      <c r="H104" s="257">
        <v>11.752416729974421</v>
      </c>
    </row>
    <row r="105" spans="1:16" s="259" customFormat="1" ht="10" customHeight="1">
      <c r="A105" s="255" t="s">
        <v>336</v>
      </c>
      <c r="B105" s="239"/>
      <c r="C105" s="258">
        <v>37.497634762864109</v>
      </c>
      <c r="D105" s="257">
        <v>34.068597829427382</v>
      </c>
      <c r="E105" s="258">
        <v>3.3885036489579976</v>
      </c>
      <c r="F105" s="257">
        <v>4.335275085376086</v>
      </c>
      <c r="G105" s="258">
        <v>10.538754642357594</v>
      </c>
      <c r="H105" s="257">
        <v>13.229236086891966</v>
      </c>
    </row>
    <row r="106" spans="1:16" s="259" customFormat="1" ht="10" customHeight="1">
      <c r="A106" s="255" t="s">
        <v>337</v>
      </c>
      <c r="B106" s="260"/>
      <c r="C106" s="262">
        <v>33.9419909132017</v>
      </c>
      <c r="D106" s="261">
        <v>31.626915960261186</v>
      </c>
      <c r="E106" s="262">
        <v>3.1276242974957471</v>
      </c>
      <c r="F106" s="261">
        <v>3.8816195248265637</v>
      </c>
      <c r="G106" s="262">
        <v>8.6787536874744298</v>
      </c>
      <c r="H106" s="261">
        <v>10.265010373073844</v>
      </c>
      <c r="I106" s="140"/>
      <c r="J106" s="174"/>
      <c r="K106" s="174"/>
      <c r="L106" s="174"/>
      <c r="M106" s="263"/>
      <c r="N106" s="263"/>
      <c r="O106" s="263"/>
      <c r="P106" s="263"/>
    </row>
    <row r="107" spans="1:16" s="259" customFormat="1" ht="10" customHeight="1">
      <c r="A107" s="255" t="s">
        <v>338</v>
      </c>
      <c r="B107" s="264"/>
      <c r="C107" s="265">
        <v>32.492605684605394</v>
      </c>
      <c r="D107" s="261">
        <v>29.215748878320923</v>
      </c>
      <c r="E107" s="265">
        <v>3.262516231424037</v>
      </c>
      <c r="F107" s="261">
        <v>3.8557193029625769</v>
      </c>
      <c r="G107" s="265">
        <v>8.1130067811282647</v>
      </c>
      <c r="H107" s="261">
        <v>9.5556974575274332</v>
      </c>
      <c r="I107" s="140"/>
      <c r="J107" s="174"/>
      <c r="K107" s="174"/>
      <c r="L107" s="174"/>
      <c r="M107" s="280"/>
      <c r="N107" s="263"/>
      <c r="O107" s="263"/>
      <c r="P107" s="263"/>
    </row>
    <row r="108" spans="1:16" s="259" customFormat="1" ht="10" customHeight="1">
      <c r="A108" s="255" t="s">
        <v>339</v>
      </c>
      <c r="B108" s="264"/>
      <c r="C108" s="262">
        <v>31.824602877158593</v>
      </c>
      <c r="D108" s="261">
        <v>30.225322899971719</v>
      </c>
      <c r="E108" s="262">
        <v>3.2418485311499983</v>
      </c>
      <c r="F108" s="261">
        <v>3.8168864227127641</v>
      </c>
      <c r="G108" s="262">
        <v>8.0029982414160923</v>
      </c>
      <c r="H108" s="261">
        <v>10.066128836752011</v>
      </c>
      <c r="I108" s="140"/>
      <c r="J108" s="174"/>
      <c r="K108" s="174"/>
      <c r="L108" s="174"/>
      <c r="M108" s="263"/>
      <c r="N108" s="263"/>
      <c r="O108" s="263"/>
      <c r="P108" s="263"/>
    </row>
    <row r="109" spans="1:16" s="259" customFormat="1" ht="10" customHeight="1">
      <c r="A109" s="255" t="s">
        <v>340</v>
      </c>
      <c r="B109" s="264"/>
      <c r="C109" s="262">
        <v>33.706691124428865</v>
      </c>
      <c r="D109" s="261">
        <v>32.163658829330195</v>
      </c>
      <c r="E109" s="262">
        <v>3.1468428965696313</v>
      </c>
      <c r="F109" s="261">
        <v>4.0233057464851809</v>
      </c>
      <c r="G109" s="262">
        <v>9.4698445005632816</v>
      </c>
      <c r="H109" s="261">
        <v>11.386499403801917</v>
      </c>
      <c r="I109" s="140"/>
      <c r="J109" s="174"/>
      <c r="K109" s="174"/>
      <c r="L109" s="174"/>
      <c r="M109" s="263"/>
      <c r="N109" s="263"/>
      <c r="O109" s="263"/>
      <c r="P109" s="263"/>
    </row>
    <row r="110" spans="1:16" s="259" customFormat="1" ht="10" customHeight="1">
      <c r="A110" s="255" t="s">
        <v>341</v>
      </c>
      <c r="B110" s="264"/>
      <c r="C110" s="265">
        <v>30.094202009461103</v>
      </c>
      <c r="D110" s="261">
        <v>30.567543359661265</v>
      </c>
      <c r="E110" s="265">
        <v>3.1580167136995083</v>
      </c>
      <c r="F110" s="261">
        <v>4.250468202915072</v>
      </c>
      <c r="G110" s="265">
        <v>8.4195602088530794</v>
      </c>
      <c r="H110" s="261">
        <v>9.5058762858616301</v>
      </c>
      <c r="I110" s="153"/>
      <c r="J110" s="174"/>
      <c r="K110" s="174"/>
      <c r="L110" s="174"/>
      <c r="M110" s="263"/>
      <c r="N110" s="263"/>
      <c r="O110" s="263"/>
      <c r="P110" s="263"/>
    </row>
    <row r="111" spans="1:16" s="259" customFormat="1" ht="10" customHeight="1">
      <c r="A111" s="255" t="s">
        <v>342</v>
      </c>
      <c r="B111" s="264"/>
      <c r="C111" s="262">
        <v>36.496221404064698</v>
      </c>
      <c r="D111" s="261">
        <v>33.925484977166178</v>
      </c>
      <c r="E111" s="262">
        <v>3.136861542670208</v>
      </c>
      <c r="F111" s="261">
        <v>4.1139537580553425</v>
      </c>
      <c r="G111" s="262">
        <v>8.6092715231788084</v>
      </c>
      <c r="H111" s="261">
        <v>10.067866431793961</v>
      </c>
      <c r="I111" s="266"/>
      <c r="J111" s="281"/>
      <c r="K111" s="281"/>
      <c r="L111" s="281"/>
      <c r="M111" s="280"/>
      <c r="N111" s="267"/>
      <c r="O111" s="267"/>
      <c r="P111" s="267"/>
    </row>
    <row r="112" spans="1:16" s="259" customFormat="1" ht="10" customHeight="1">
      <c r="A112" s="255" t="s">
        <v>343</v>
      </c>
      <c r="B112" s="264"/>
      <c r="C112" s="262">
        <v>32.863721706240426</v>
      </c>
      <c r="D112" s="261">
        <v>32.74924497861322</v>
      </c>
      <c r="E112" s="262">
        <v>2.9476880833208314</v>
      </c>
      <c r="F112" s="261">
        <v>4.5973878677844349</v>
      </c>
      <c r="G112" s="262">
        <v>8.6466729402779485</v>
      </c>
      <c r="H112" s="261">
        <v>11.864935795706819</v>
      </c>
      <c r="I112" s="268"/>
      <c r="J112" s="282"/>
      <c r="K112" s="282"/>
      <c r="L112" s="282"/>
      <c r="M112" s="267"/>
      <c r="N112" s="267"/>
      <c r="O112" s="267"/>
      <c r="P112" s="267"/>
    </row>
    <row r="113" spans="1:16" s="259" customFormat="1" ht="10" customHeight="1">
      <c r="A113" s="255" t="s">
        <v>344</v>
      </c>
      <c r="B113" s="264"/>
      <c r="C113" s="262">
        <v>28.954116427519232</v>
      </c>
      <c r="D113" s="261">
        <v>30.409950501332656</v>
      </c>
      <c r="E113" s="262">
        <v>2.7311910087838944</v>
      </c>
      <c r="F113" s="261">
        <v>4.8916952235901343</v>
      </c>
      <c r="G113" s="262">
        <v>6.8699874515794637</v>
      </c>
      <c r="H113" s="261">
        <v>10.409527435799806</v>
      </c>
      <c r="I113" s="140"/>
      <c r="J113" s="174"/>
      <c r="K113" s="174"/>
      <c r="L113" s="174"/>
      <c r="M113" s="263"/>
      <c r="N113" s="263"/>
      <c r="O113" s="263"/>
      <c r="P113" s="263"/>
    </row>
    <row r="114" spans="1:16" s="259" customFormat="1" ht="10" customHeight="1">
      <c r="A114" s="255" t="s">
        <v>345</v>
      </c>
      <c r="B114" s="264"/>
      <c r="C114" s="262">
        <v>34.848952475610076</v>
      </c>
      <c r="D114" s="261">
        <v>33.647617152811819</v>
      </c>
      <c r="E114" s="262">
        <v>3.7459786048701385</v>
      </c>
      <c r="F114" s="261">
        <v>4.8865229986849581</v>
      </c>
      <c r="G114" s="262">
        <v>12.930191196087149</v>
      </c>
      <c r="H114" s="261">
        <v>16.57390198809183</v>
      </c>
      <c r="I114" s="140"/>
      <c r="J114" s="174"/>
      <c r="K114" s="174"/>
      <c r="L114" s="174"/>
      <c r="M114" s="263"/>
      <c r="N114" s="263"/>
      <c r="O114" s="263"/>
      <c r="P114" s="263"/>
    </row>
    <row r="115" spans="1:16" s="259" customFormat="1" ht="10" customHeight="1">
      <c r="A115" s="255" t="s">
        <v>346</v>
      </c>
      <c r="B115" s="264"/>
      <c r="C115" s="262">
        <v>29.33476856835307</v>
      </c>
      <c r="D115" s="261">
        <v>30.84134182024934</v>
      </c>
      <c r="E115" s="262">
        <v>2.7412988876928597</v>
      </c>
      <c r="F115" s="261">
        <v>4.3460775748498843</v>
      </c>
      <c r="G115" s="262">
        <v>6.6709723717258695</v>
      </c>
      <c r="H115" s="261">
        <v>9.5089514775831709</v>
      </c>
      <c r="I115" s="140"/>
      <c r="J115" s="174"/>
      <c r="K115" s="174"/>
      <c r="L115" s="174"/>
      <c r="M115" s="263"/>
      <c r="N115" s="263"/>
      <c r="O115" s="263"/>
      <c r="P115" s="263"/>
    </row>
    <row r="116" spans="1:16" s="259" customFormat="1" ht="10" customHeight="1">
      <c r="A116" s="255" t="s">
        <v>347</v>
      </c>
      <c r="B116" s="264"/>
      <c r="C116" s="262">
        <v>31.187748287178309</v>
      </c>
      <c r="D116" s="261">
        <v>30.332054188831876</v>
      </c>
      <c r="E116" s="262">
        <v>2.2888799329584635</v>
      </c>
      <c r="F116" s="261">
        <v>3.6546686680777034</v>
      </c>
      <c r="G116" s="262">
        <v>4.8118934756046849</v>
      </c>
      <c r="H116" s="261">
        <v>7.4324366760665992</v>
      </c>
      <c r="I116" s="140"/>
      <c r="J116" s="174"/>
      <c r="K116" s="174"/>
      <c r="L116" s="174"/>
      <c r="M116" s="263"/>
      <c r="N116" s="263"/>
      <c r="O116" s="263"/>
      <c r="P116" s="263"/>
    </row>
    <row r="117" spans="1:16" s="259" customFormat="1" ht="10" customHeight="1">
      <c r="A117" s="269" t="s">
        <v>26</v>
      </c>
      <c r="C117" s="283">
        <v>38.646045402428378</v>
      </c>
      <c r="D117" s="271">
        <v>35.659384111781094</v>
      </c>
      <c r="E117" s="271">
        <v>3.9285966440127447</v>
      </c>
      <c r="F117" s="271">
        <v>5.2464684563112813</v>
      </c>
      <c r="G117" s="271">
        <v>10.881267052973973</v>
      </c>
      <c r="H117" s="271">
        <v>12.668739903020798</v>
      </c>
      <c r="I117" s="140"/>
      <c r="J117" s="174"/>
      <c r="K117" s="174"/>
      <c r="L117" s="174"/>
      <c r="M117" s="263"/>
      <c r="N117" s="263"/>
      <c r="O117" s="263"/>
      <c r="P117" s="263"/>
    </row>
    <row r="118" spans="1:16" s="259" customFormat="1" ht="3" customHeight="1">
      <c r="A118" s="272"/>
      <c r="B118" s="273"/>
      <c r="C118" s="274"/>
      <c r="D118" s="274"/>
      <c r="E118" s="275"/>
      <c r="F118" s="276"/>
      <c r="G118" s="276"/>
      <c r="H118" s="276"/>
      <c r="J118" s="277"/>
      <c r="M118" s="277"/>
    </row>
    <row r="119" spans="1:16" s="259" customFormat="1" ht="3" customHeight="1">
      <c r="B119" s="241"/>
      <c r="C119" s="241"/>
      <c r="D119" s="241"/>
      <c r="E119" s="241"/>
      <c r="F119" s="241"/>
      <c r="G119" s="241"/>
      <c r="J119" s="277"/>
      <c r="M119" s="277"/>
    </row>
    <row r="120" spans="1:16" s="259" customFormat="1" ht="16.399999999999999" customHeight="1">
      <c r="A120" s="330" t="s">
        <v>348</v>
      </c>
      <c r="B120" s="330"/>
      <c r="C120" s="330"/>
      <c r="D120" s="330"/>
      <c r="E120" s="241"/>
      <c r="F120" s="241"/>
      <c r="G120" s="241"/>
      <c r="H120" s="278"/>
      <c r="J120" s="277"/>
      <c r="M120" s="277"/>
    </row>
    <row r="121" spans="1:16" s="259" customFormat="1" ht="15" customHeight="1">
      <c r="B121" s="279"/>
      <c r="C121" s="279"/>
      <c r="D121" s="279"/>
      <c r="H121" s="140"/>
      <c r="I121" s="140"/>
      <c r="J121" s="277"/>
      <c r="K121" s="140"/>
      <c r="L121" s="140"/>
      <c r="M121" s="277"/>
      <c r="N121" s="140"/>
      <c r="O121" s="140"/>
      <c r="P121" s="140"/>
    </row>
    <row r="122" spans="1:16" s="259" customFormat="1" ht="15" customHeight="1">
      <c r="B122" s="279"/>
      <c r="C122" s="279"/>
      <c r="D122" s="279"/>
      <c r="H122" s="140"/>
      <c r="I122" s="140"/>
      <c r="J122" s="277"/>
      <c r="K122" s="140"/>
      <c r="L122" s="140"/>
      <c r="M122" s="277"/>
      <c r="N122" s="140"/>
      <c r="O122" s="140"/>
      <c r="P122" s="140"/>
    </row>
    <row r="123" spans="1:16" s="259" customFormat="1" ht="15" customHeight="1">
      <c r="B123" s="279"/>
      <c r="C123" s="279"/>
      <c r="D123" s="279"/>
      <c r="H123" s="140"/>
      <c r="I123" s="140"/>
      <c r="J123" s="140"/>
      <c r="K123" s="140"/>
      <c r="L123" s="140"/>
      <c r="M123" s="140"/>
      <c r="N123" s="140"/>
      <c r="O123" s="140"/>
      <c r="P123" s="140"/>
    </row>
    <row r="124" spans="1:16" s="259" customFormat="1" ht="15" customHeight="1">
      <c r="B124" s="279"/>
      <c r="C124" s="279"/>
      <c r="D124" s="279"/>
    </row>
    <row r="125" spans="1:16" s="259" customFormat="1" ht="15" customHeight="1">
      <c r="B125" s="279"/>
      <c r="C125" s="279"/>
      <c r="D125" s="279"/>
    </row>
    <row r="126" spans="1:16" s="259" customFormat="1" ht="15" customHeight="1">
      <c r="A126" s="279"/>
      <c r="B126" s="279"/>
      <c r="C126" s="279"/>
      <c r="D126" s="279"/>
    </row>
    <row r="127" spans="1:16" ht="15" customHeight="1">
      <c r="A127" s="140"/>
      <c r="B127" s="140"/>
      <c r="C127" s="140"/>
      <c r="D127" s="140"/>
      <c r="E127" s="140"/>
      <c r="F127" s="140"/>
      <c r="G127" s="140"/>
      <c r="H127" s="140"/>
      <c r="I127" s="140"/>
      <c r="J127" s="140"/>
      <c r="K127" s="140"/>
      <c r="L127" s="140"/>
      <c r="M127" s="140"/>
      <c r="N127" s="140"/>
      <c r="O127" s="140"/>
      <c r="P127" s="140"/>
    </row>
    <row r="128" spans="1:16">
      <c r="A128" s="140"/>
      <c r="B128" s="140"/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  <c r="N128" s="140"/>
      <c r="O128" s="140"/>
      <c r="P128" s="140"/>
    </row>
  </sheetData>
  <mergeCells count="6">
    <mergeCell ref="A120:D120"/>
    <mergeCell ref="A5:H5"/>
    <mergeCell ref="A8:A9"/>
    <mergeCell ref="C8:D8"/>
    <mergeCell ref="E8:F8"/>
    <mergeCell ref="G8:H8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56"/>
  <sheetViews>
    <sheetView zoomScaleNormal="100" workbookViewId="0">
      <selection activeCell="A4" sqref="A4"/>
    </sheetView>
  </sheetViews>
  <sheetFormatPr defaultRowHeight="14.5"/>
  <cols>
    <col min="1" max="9" width="9.1796875" style="232"/>
    <col min="10" max="10" width="9.1796875" style="232" customWidth="1"/>
    <col min="11" max="11" width="19.1796875" style="232" customWidth="1"/>
    <col min="12" max="266" width="9.1796875" style="232"/>
    <col min="267" max="267" width="19.1796875" style="232" customWidth="1"/>
    <col min="268" max="522" width="9.1796875" style="232"/>
    <col min="523" max="523" width="19.1796875" style="232" customWidth="1"/>
    <col min="524" max="778" width="9.1796875" style="232"/>
    <col min="779" max="779" width="19.1796875" style="232" customWidth="1"/>
    <col min="780" max="1034" width="9.1796875" style="232"/>
    <col min="1035" max="1035" width="19.1796875" style="232" customWidth="1"/>
    <col min="1036" max="1290" width="9.1796875" style="232"/>
    <col min="1291" max="1291" width="19.1796875" style="232" customWidth="1"/>
    <col min="1292" max="1546" width="9.1796875" style="232"/>
    <col min="1547" max="1547" width="19.1796875" style="232" customWidth="1"/>
    <col min="1548" max="1802" width="9.1796875" style="232"/>
    <col min="1803" max="1803" width="19.1796875" style="232" customWidth="1"/>
    <col min="1804" max="2058" width="9.1796875" style="232"/>
    <col min="2059" max="2059" width="19.1796875" style="232" customWidth="1"/>
    <col min="2060" max="2314" width="9.1796875" style="232"/>
    <col min="2315" max="2315" width="19.1796875" style="232" customWidth="1"/>
    <col min="2316" max="2570" width="9.1796875" style="232"/>
    <col min="2571" max="2571" width="19.1796875" style="232" customWidth="1"/>
    <col min="2572" max="2826" width="9.1796875" style="232"/>
    <col min="2827" max="2827" width="19.1796875" style="232" customWidth="1"/>
    <col min="2828" max="3082" width="9.1796875" style="232"/>
    <col min="3083" max="3083" width="19.1796875" style="232" customWidth="1"/>
    <col min="3084" max="3338" width="9.1796875" style="232"/>
    <col min="3339" max="3339" width="19.1796875" style="232" customWidth="1"/>
    <col min="3340" max="3594" width="9.1796875" style="232"/>
    <col min="3595" max="3595" width="19.1796875" style="232" customWidth="1"/>
    <col min="3596" max="3850" width="9.1796875" style="232"/>
    <col min="3851" max="3851" width="19.1796875" style="232" customWidth="1"/>
    <col min="3852" max="4106" width="9.1796875" style="232"/>
    <col min="4107" max="4107" width="19.1796875" style="232" customWidth="1"/>
    <col min="4108" max="4362" width="9.1796875" style="232"/>
    <col min="4363" max="4363" width="19.1796875" style="232" customWidth="1"/>
    <col min="4364" max="4618" width="9.1796875" style="232"/>
    <col min="4619" max="4619" width="19.1796875" style="232" customWidth="1"/>
    <col min="4620" max="4874" width="9.1796875" style="232"/>
    <col min="4875" max="4875" width="19.1796875" style="232" customWidth="1"/>
    <col min="4876" max="5130" width="9.1796875" style="232"/>
    <col min="5131" max="5131" width="19.1796875" style="232" customWidth="1"/>
    <col min="5132" max="5386" width="9.1796875" style="232"/>
    <col min="5387" max="5387" width="19.1796875" style="232" customWidth="1"/>
    <col min="5388" max="5642" width="9.1796875" style="232"/>
    <col min="5643" max="5643" width="19.1796875" style="232" customWidth="1"/>
    <col min="5644" max="5898" width="9.1796875" style="232"/>
    <col min="5899" max="5899" width="19.1796875" style="232" customWidth="1"/>
    <col min="5900" max="6154" width="9.1796875" style="232"/>
    <col min="6155" max="6155" width="19.1796875" style="232" customWidth="1"/>
    <col min="6156" max="6410" width="9.1796875" style="232"/>
    <col min="6411" max="6411" width="19.1796875" style="232" customWidth="1"/>
    <col min="6412" max="6666" width="9.1796875" style="232"/>
    <col min="6667" max="6667" width="19.1796875" style="232" customWidth="1"/>
    <col min="6668" max="6922" width="9.1796875" style="232"/>
    <col min="6923" max="6923" width="19.1796875" style="232" customWidth="1"/>
    <col min="6924" max="7178" width="9.1796875" style="232"/>
    <col min="7179" max="7179" width="19.1796875" style="232" customWidth="1"/>
    <col min="7180" max="7434" width="9.1796875" style="232"/>
    <col min="7435" max="7435" width="19.1796875" style="232" customWidth="1"/>
    <col min="7436" max="7690" width="9.1796875" style="232"/>
    <col min="7691" max="7691" width="19.1796875" style="232" customWidth="1"/>
    <col min="7692" max="7946" width="9.1796875" style="232"/>
    <col min="7947" max="7947" width="19.1796875" style="232" customWidth="1"/>
    <col min="7948" max="8202" width="9.1796875" style="232"/>
    <col min="8203" max="8203" width="19.1796875" style="232" customWidth="1"/>
    <col min="8204" max="8458" width="9.1796875" style="232"/>
    <col min="8459" max="8459" width="19.1796875" style="232" customWidth="1"/>
    <col min="8460" max="8714" width="9.1796875" style="232"/>
    <col min="8715" max="8715" width="19.1796875" style="232" customWidth="1"/>
    <col min="8716" max="8970" width="9.1796875" style="232"/>
    <col min="8971" max="8971" width="19.1796875" style="232" customWidth="1"/>
    <col min="8972" max="9226" width="9.1796875" style="232"/>
    <col min="9227" max="9227" width="19.1796875" style="232" customWidth="1"/>
    <col min="9228" max="9482" width="9.1796875" style="232"/>
    <col min="9483" max="9483" width="19.1796875" style="232" customWidth="1"/>
    <col min="9484" max="9738" width="9.1796875" style="232"/>
    <col min="9739" max="9739" width="19.1796875" style="232" customWidth="1"/>
    <col min="9740" max="9994" width="9.1796875" style="232"/>
    <col min="9995" max="9995" width="19.1796875" style="232" customWidth="1"/>
    <col min="9996" max="10250" width="9.1796875" style="232"/>
    <col min="10251" max="10251" width="19.1796875" style="232" customWidth="1"/>
    <col min="10252" max="10506" width="9.1796875" style="232"/>
    <col min="10507" max="10507" width="19.1796875" style="232" customWidth="1"/>
    <col min="10508" max="10762" width="9.1796875" style="232"/>
    <col min="10763" max="10763" width="19.1796875" style="232" customWidth="1"/>
    <col min="10764" max="11018" width="9.1796875" style="232"/>
    <col min="11019" max="11019" width="19.1796875" style="232" customWidth="1"/>
    <col min="11020" max="11274" width="9.1796875" style="232"/>
    <col min="11275" max="11275" width="19.1796875" style="232" customWidth="1"/>
    <col min="11276" max="11530" width="9.1796875" style="232"/>
    <col min="11531" max="11531" width="19.1796875" style="232" customWidth="1"/>
    <col min="11532" max="11786" width="9.1796875" style="232"/>
    <col min="11787" max="11787" width="19.1796875" style="232" customWidth="1"/>
    <col min="11788" max="12042" width="9.1796875" style="232"/>
    <col min="12043" max="12043" width="19.1796875" style="232" customWidth="1"/>
    <col min="12044" max="12298" width="9.1796875" style="232"/>
    <col min="12299" max="12299" width="19.1796875" style="232" customWidth="1"/>
    <col min="12300" max="12554" width="9.1796875" style="232"/>
    <col min="12555" max="12555" width="19.1796875" style="232" customWidth="1"/>
    <col min="12556" max="12810" width="9.1796875" style="232"/>
    <col min="12811" max="12811" width="19.1796875" style="232" customWidth="1"/>
    <col min="12812" max="13066" width="9.1796875" style="232"/>
    <col min="13067" max="13067" width="19.1796875" style="232" customWidth="1"/>
    <col min="13068" max="13322" width="9.1796875" style="232"/>
    <col min="13323" max="13323" width="19.1796875" style="232" customWidth="1"/>
    <col min="13324" max="13578" width="9.1796875" style="232"/>
    <col min="13579" max="13579" width="19.1796875" style="232" customWidth="1"/>
    <col min="13580" max="13834" width="9.1796875" style="232"/>
    <col min="13835" max="13835" width="19.1796875" style="232" customWidth="1"/>
    <col min="13836" max="14090" width="9.1796875" style="232"/>
    <col min="14091" max="14091" width="19.1796875" style="232" customWidth="1"/>
    <col min="14092" max="14346" width="9.1796875" style="232"/>
    <col min="14347" max="14347" width="19.1796875" style="232" customWidth="1"/>
    <col min="14348" max="14602" width="9.1796875" style="232"/>
    <col min="14603" max="14603" width="19.1796875" style="232" customWidth="1"/>
    <col min="14604" max="14858" width="9.1796875" style="232"/>
    <col min="14859" max="14859" width="19.1796875" style="232" customWidth="1"/>
    <col min="14860" max="15114" width="9.1796875" style="232"/>
    <col min="15115" max="15115" width="19.1796875" style="232" customWidth="1"/>
    <col min="15116" max="15370" width="9.1796875" style="232"/>
    <col min="15371" max="15371" width="19.1796875" style="232" customWidth="1"/>
    <col min="15372" max="15626" width="9.1796875" style="232"/>
    <col min="15627" max="15627" width="19.1796875" style="232" customWidth="1"/>
    <col min="15628" max="15882" width="9.1796875" style="232"/>
    <col min="15883" max="15883" width="19.1796875" style="232" customWidth="1"/>
    <col min="15884" max="16138" width="9.1796875" style="232"/>
    <col min="16139" max="16139" width="19.1796875" style="232" customWidth="1"/>
    <col min="16140" max="16384" width="9.1796875" style="232"/>
  </cols>
  <sheetData>
    <row r="1" spans="1:24" s="129" customFormat="1" ht="12.75" customHeight="1"/>
    <row r="2" spans="1:24" s="129" customFormat="1" ht="12.75" customHeight="1"/>
    <row r="3" spans="1:24" s="129" customFormat="1" ht="12.75" customHeight="1">
      <c r="A3" s="212"/>
    </row>
    <row r="4" spans="1:24" s="229" customFormat="1" ht="12" customHeight="1">
      <c r="A4" s="227" t="s">
        <v>37</v>
      </c>
      <c r="B4" s="228"/>
      <c r="C4" s="228"/>
      <c r="D4" s="228"/>
      <c r="E4" s="228"/>
      <c r="F4" s="228"/>
      <c r="H4" s="230"/>
    </row>
    <row r="5" spans="1:24" s="24" customFormat="1" ht="24" customHeight="1">
      <c r="A5" s="329" t="s">
        <v>353</v>
      </c>
      <c r="B5" s="329"/>
      <c r="C5" s="329"/>
      <c r="D5" s="329"/>
      <c r="E5" s="329"/>
      <c r="F5" s="329"/>
      <c r="G5" s="329"/>
      <c r="H5" s="329"/>
      <c r="I5" s="329"/>
      <c r="J5" s="329"/>
      <c r="K5" s="329"/>
      <c r="L5" s="329"/>
      <c r="M5" s="329"/>
      <c r="N5" s="329"/>
    </row>
    <row r="6" spans="1:24" s="25" customFormat="1" ht="12" customHeight="1">
      <c r="A6" s="48" t="s">
        <v>235</v>
      </c>
      <c r="B6" s="49"/>
      <c r="C6" s="49"/>
      <c r="D6" s="49"/>
      <c r="E6" s="49"/>
      <c r="F6" s="49"/>
    </row>
    <row r="7" spans="1:24" ht="6" customHeight="1"/>
    <row r="8" spans="1:24" ht="15" customHeight="1">
      <c r="A8"/>
      <c r="F8"/>
      <c r="G8" s="231"/>
      <c r="K8"/>
      <c r="L8" s="231"/>
      <c r="W8"/>
    </row>
    <row r="9" spans="1:24" ht="15" customHeight="1">
      <c r="W9"/>
      <c r="X9"/>
    </row>
    <row r="10" spans="1:24" ht="15" customHeight="1"/>
    <row r="11" spans="1:24" ht="15" customHeight="1"/>
    <row r="12" spans="1:24" ht="15" customHeight="1">
      <c r="X12"/>
    </row>
    <row r="13" spans="1:24" ht="15" customHeight="1"/>
    <row r="14" spans="1:24" ht="15" customHeight="1"/>
    <row r="15" spans="1:24" ht="15" customHeight="1"/>
    <row r="16" spans="1:24" ht="15" customHeight="1"/>
    <row r="17" spans="1:18" ht="15" customHeight="1"/>
    <row r="18" spans="1:18" ht="15" customHeight="1"/>
    <row r="19" spans="1:18" ht="15" customHeight="1"/>
    <row r="20" spans="1:18" ht="15" customHeight="1">
      <c r="A20"/>
      <c r="F20"/>
      <c r="G20" s="231"/>
      <c r="K20"/>
      <c r="L20" s="231"/>
    </row>
    <row r="21" spans="1:18" ht="15" customHeight="1">
      <c r="R21"/>
    </row>
    <row r="22" spans="1:18" ht="15" customHeight="1"/>
    <row r="23" spans="1:18" ht="15" customHeight="1"/>
    <row r="24" spans="1:18" ht="15" customHeight="1"/>
    <row r="25" spans="1:18" ht="15" customHeight="1"/>
    <row r="26" spans="1:18" ht="15" customHeight="1"/>
    <row r="32" spans="1:18" ht="3" customHeight="1"/>
    <row r="33" spans="1:13" s="237" customFormat="1" ht="14.5" customHeight="1">
      <c r="A33" s="330" t="s">
        <v>236</v>
      </c>
      <c r="B33" s="330"/>
      <c r="C33" s="330"/>
      <c r="D33" s="330"/>
      <c r="E33" s="330"/>
      <c r="F33" s="330"/>
      <c r="G33" s="330"/>
      <c r="H33" s="330"/>
      <c r="I33" s="234"/>
      <c r="J33" s="234"/>
      <c r="K33" s="233"/>
      <c r="L33" s="235"/>
      <c r="M33" s="236"/>
    </row>
    <row r="34" spans="1:13" s="238" customFormat="1" ht="10" customHeight="1">
      <c r="A34" s="331"/>
      <c r="B34" s="331"/>
      <c r="C34" s="331"/>
      <c r="D34" s="331"/>
      <c r="E34" s="331"/>
      <c r="F34" s="331"/>
      <c r="G34" s="331"/>
      <c r="H34" s="331"/>
      <c r="K34" s="239"/>
      <c r="L34" s="240"/>
      <c r="M34" s="240"/>
    </row>
    <row r="35" spans="1:13" ht="20.149999999999999" customHeight="1">
      <c r="K35" s="241"/>
      <c r="L35" s="242"/>
      <c r="M35" s="242"/>
    </row>
    <row r="36" spans="1:13" ht="20.149999999999999" customHeight="1"/>
    <row r="37" spans="1:13">
      <c r="K37" s="241"/>
      <c r="L37" s="242"/>
      <c r="M37" s="242"/>
    </row>
    <row r="38" spans="1:13">
      <c r="K38" s="241"/>
      <c r="L38" s="242"/>
      <c r="M38" s="242"/>
    </row>
    <row r="39" spans="1:13">
      <c r="K39" s="163"/>
      <c r="L39" s="245"/>
      <c r="M39" s="246"/>
    </row>
    <row r="40" spans="1:13">
      <c r="K40" s="153"/>
      <c r="L40" s="246"/>
      <c r="M40" s="246"/>
    </row>
    <row r="41" spans="1:13">
      <c r="K41" s="241"/>
      <c r="L41" s="242"/>
      <c r="M41" s="242"/>
    </row>
    <row r="42" spans="1:13">
      <c r="K42" s="241"/>
      <c r="L42" s="242"/>
      <c r="M42" s="242"/>
    </row>
    <row r="43" spans="1:13">
      <c r="K43" s="241"/>
      <c r="L43" s="242"/>
      <c r="M43" s="242"/>
    </row>
    <row r="44" spans="1:13">
      <c r="K44" s="241"/>
      <c r="L44" s="242"/>
      <c r="M44" s="242"/>
    </row>
    <row r="45" spans="1:13">
      <c r="K45" s="241"/>
      <c r="L45" s="242"/>
      <c r="M45" s="242"/>
    </row>
    <row r="46" spans="1:13">
      <c r="K46" s="241"/>
      <c r="L46" s="242"/>
      <c r="M46" s="242"/>
    </row>
    <row r="47" spans="1:13">
      <c r="K47" s="241"/>
      <c r="L47" s="242"/>
      <c r="M47" s="242"/>
    </row>
    <row r="48" spans="1:13">
      <c r="K48" s="241"/>
      <c r="L48" s="242"/>
      <c r="M48" s="242"/>
    </row>
    <row r="49" spans="11:13">
      <c r="K49" s="241"/>
      <c r="L49" s="242"/>
      <c r="M49" s="242"/>
    </row>
    <row r="50" spans="11:13">
      <c r="K50" s="241"/>
      <c r="L50" s="242"/>
      <c r="M50" s="242"/>
    </row>
    <row r="51" spans="11:13">
      <c r="K51" s="241"/>
      <c r="L51" s="242"/>
      <c r="M51" s="242"/>
    </row>
    <row r="52" spans="11:13">
      <c r="K52" s="241"/>
      <c r="L52" s="242"/>
      <c r="M52" s="242"/>
    </row>
    <row r="53" spans="11:13">
      <c r="K53" s="241"/>
      <c r="L53" s="242"/>
      <c r="M53" s="242"/>
    </row>
    <row r="54" spans="11:13">
      <c r="K54" s="241"/>
      <c r="L54" s="242"/>
      <c r="M54" s="242"/>
    </row>
    <row r="55" spans="11:13">
      <c r="K55" s="241"/>
      <c r="L55" s="242"/>
      <c r="M55" s="242"/>
    </row>
    <row r="56" spans="11:13">
      <c r="K56" s="226"/>
      <c r="L56" s="247"/>
      <c r="M56" s="248"/>
    </row>
  </sheetData>
  <mergeCells count="3">
    <mergeCell ref="A5:N5"/>
    <mergeCell ref="A33:H33"/>
    <mergeCell ref="A34:H34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P128"/>
  <sheetViews>
    <sheetView zoomScaleNormal="100" workbookViewId="0">
      <selection activeCell="A4" sqref="A4"/>
    </sheetView>
  </sheetViews>
  <sheetFormatPr defaultRowHeight="14.5"/>
  <cols>
    <col min="1" max="1" width="22.54296875" style="254" customWidth="1"/>
    <col min="2" max="2" width="0.81640625" style="254" customWidth="1"/>
    <col min="3" max="3" width="17.54296875" style="254" customWidth="1"/>
    <col min="4" max="4" width="18.54296875" style="254" customWidth="1"/>
    <col min="5" max="5" width="17.54296875" style="254" customWidth="1"/>
    <col min="6" max="6" width="18.54296875" style="254" customWidth="1"/>
    <col min="7" max="7" width="17.54296875" style="254" customWidth="1"/>
    <col min="8" max="8" width="18.54296875" style="254" customWidth="1"/>
    <col min="9" max="256" width="9.1796875" style="254"/>
    <col min="257" max="257" width="22.54296875" style="254" customWidth="1"/>
    <col min="258" max="258" width="0.81640625" style="254" customWidth="1"/>
    <col min="259" max="259" width="17.54296875" style="254" customWidth="1"/>
    <col min="260" max="260" width="18.54296875" style="254" customWidth="1"/>
    <col min="261" max="512" width="9.1796875" style="254"/>
    <col min="513" max="513" width="22.54296875" style="254" customWidth="1"/>
    <col min="514" max="514" width="0.81640625" style="254" customWidth="1"/>
    <col min="515" max="515" width="17.54296875" style="254" customWidth="1"/>
    <col min="516" max="516" width="18.54296875" style="254" customWidth="1"/>
    <col min="517" max="768" width="9.1796875" style="254"/>
    <col min="769" max="769" width="22.54296875" style="254" customWidth="1"/>
    <col min="770" max="770" width="0.81640625" style="254" customWidth="1"/>
    <col min="771" max="771" width="17.54296875" style="254" customWidth="1"/>
    <col min="772" max="772" width="18.54296875" style="254" customWidth="1"/>
    <col min="773" max="1024" width="9.1796875" style="254"/>
    <col min="1025" max="1025" width="22.54296875" style="254" customWidth="1"/>
    <col min="1026" max="1026" width="0.81640625" style="254" customWidth="1"/>
    <col min="1027" max="1027" width="17.54296875" style="254" customWidth="1"/>
    <col min="1028" max="1028" width="18.54296875" style="254" customWidth="1"/>
    <col min="1029" max="1280" width="9.1796875" style="254"/>
    <col min="1281" max="1281" width="22.54296875" style="254" customWidth="1"/>
    <col min="1282" max="1282" width="0.81640625" style="254" customWidth="1"/>
    <col min="1283" max="1283" width="17.54296875" style="254" customWidth="1"/>
    <col min="1284" max="1284" width="18.54296875" style="254" customWidth="1"/>
    <col min="1285" max="1536" width="9.1796875" style="254"/>
    <col min="1537" max="1537" width="22.54296875" style="254" customWidth="1"/>
    <col min="1538" max="1538" width="0.81640625" style="254" customWidth="1"/>
    <col min="1539" max="1539" width="17.54296875" style="254" customWidth="1"/>
    <col min="1540" max="1540" width="18.54296875" style="254" customWidth="1"/>
    <col min="1541" max="1792" width="9.1796875" style="254"/>
    <col min="1793" max="1793" width="22.54296875" style="254" customWidth="1"/>
    <col min="1794" max="1794" width="0.81640625" style="254" customWidth="1"/>
    <col min="1795" max="1795" width="17.54296875" style="254" customWidth="1"/>
    <col min="1796" max="1796" width="18.54296875" style="254" customWidth="1"/>
    <col min="1797" max="2048" width="9.1796875" style="254"/>
    <col min="2049" max="2049" width="22.54296875" style="254" customWidth="1"/>
    <col min="2050" max="2050" width="0.81640625" style="254" customWidth="1"/>
    <col min="2051" max="2051" width="17.54296875" style="254" customWidth="1"/>
    <col min="2052" max="2052" width="18.54296875" style="254" customWidth="1"/>
    <col min="2053" max="2304" width="9.1796875" style="254"/>
    <col min="2305" max="2305" width="22.54296875" style="254" customWidth="1"/>
    <col min="2306" max="2306" width="0.81640625" style="254" customWidth="1"/>
    <col min="2307" max="2307" width="17.54296875" style="254" customWidth="1"/>
    <col min="2308" max="2308" width="18.54296875" style="254" customWidth="1"/>
    <col min="2309" max="2560" width="9.1796875" style="254"/>
    <col min="2561" max="2561" width="22.54296875" style="254" customWidth="1"/>
    <col min="2562" max="2562" width="0.81640625" style="254" customWidth="1"/>
    <col min="2563" max="2563" width="17.54296875" style="254" customWidth="1"/>
    <col min="2564" max="2564" width="18.54296875" style="254" customWidth="1"/>
    <col min="2565" max="2816" width="9.1796875" style="254"/>
    <col min="2817" max="2817" width="22.54296875" style="254" customWidth="1"/>
    <col min="2818" max="2818" width="0.81640625" style="254" customWidth="1"/>
    <col min="2819" max="2819" width="17.54296875" style="254" customWidth="1"/>
    <col min="2820" max="2820" width="18.54296875" style="254" customWidth="1"/>
    <col min="2821" max="3072" width="9.1796875" style="254"/>
    <col min="3073" max="3073" width="22.54296875" style="254" customWidth="1"/>
    <col min="3074" max="3074" width="0.81640625" style="254" customWidth="1"/>
    <col min="3075" max="3075" width="17.54296875" style="254" customWidth="1"/>
    <col min="3076" max="3076" width="18.54296875" style="254" customWidth="1"/>
    <col min="3077" max="3328" width="9.1796875" style="254"/>
    <col min="3329" max="3329" width="22.54296875" style="254" customWidth="1"/>
    <col min="3330" max="3330" width="0.81640625" style="254" customWidth="1"/>
    <col min="3331" max="3331" width="17.54296875" style="254" customWidth="1"/>
    <col min="3332" max="3332" width="18.54296875" style="254" customWidth="1"/>
    <col min="3333" max="3584" width="9.1796875" style="254"/>
    <col min="3585" max="3585" width="22.54296875" style="254" customWidth="1"/>
    <col min="3586" max="3586" width="0.81640625" style="254" customWidth="1"/>
    <col min="3587" max="3587" width="17.54296875" style="254" customWidth="1"/>
    <col min="3588" max="3588" width="18.54296875" style="254" customWidth="1"/>
    <col min="3589" max="3840" width="9.1796875" style="254"/>
    <col min="3841" max="3841" width="22.54296875" style="254" customWidth="1"/>
    <col min="3842" max="3842" width="0.81640625" style="254" customWidth="1"/>
    <col min="3843" max="3843" width="17.54296875" style="254" customWidth="1"/>
    <col min="3844" max="3844" width="18.54296875" style="254" customWidth="1"/>
    <col min="3845" max="4096" width="9.1796875" style="254"/>
    <col min="4097" max="4097" width="22.54296875" style="254" customWidth="1"/>
    <col min="4098" max="4098" width="0.81640625" style="254" customWidth="1"/>
    <col min="4099" max="4099" width="17.54296875" style="254" customWidth="1"/>
    <col min="4100" max="4100" width="18.54296875" style="254" customWidth="1"/>
    <col min="4101" max="4352" width="9.1796875" style="254"/>
    <col min="4353" max="4353" width="22.54296875" style="254" customWidth="1"/>
    <col min="4354" max="4354" width="0.81640625" style="254" customWidth="1"/>
    <col min="4355" max="4355" width="17.54296875" style="254" customWidth="1"/>
    <col min="4356" max="4356" width="18.54296875" style="254" customWidth="1"/>
    <col min="4357" max="4608" width="9.1796875" style="254"/>
    <col min="4609" max="4609" width="22.54296875" style="254" customWidth="1"/>
    <col min="4610" max="4610" width="0.81640625" style="254" customWidth="1"/>
    <col min="4611" max="4611" width="17.54296875" style="254" customWidth="1"/>
    <col min="4612" max="4612" width="18.54296875" style="254" customWidth="1"/>
    <col min="4613" max="4864" width="9.1796875" style="254"/>
    <col min="4865" max="4865" width="22.54296875" style="254" customWidth="1"/>
    <col min="4866" max="4866" width="0.81640625" style="254" customWidth="1"/>
    <col min="4867" max="4867" width="17.54296875" style="254" customWidth="1"/>
    <col min="4868" max="4868" width="18.54296875" style="254" customWidth="1"/>
    <col min="4869" max="5120" width="9.1796875" style="254"/>
    <col min="5121" max="5121" width="22.54296875" style="254" customWidth="1"/>
    <col min="5122" max="5122" width="0.81640625" style="254" customWidth="1"/>
    <col min="5123" max="5123" width="17.54296875" style="254" customWidth="1"/>
    <col min="5124" max="5124" width="18.54296875" style="254" customWidth="1"/>
    <col min="5125" max="5376" width="9.1796875" style="254"/>
    <col min="5377" max="5377" width="22.54296875" style="254" customWidth="1"/>
    <col min="5378" max="5378" width="0.81640625" style="254" customWidth="1"/>
    <col min="5379" max="5379" width="17.54296875" style="254" customWidth="1"/>
    <col min="5380" max="5380" width="18.54296875" style="254" customWidth="1"/>
    <col min="5381" max="5632" width="9.1796875" style="254"/>
    <col min="5633" max="5633" width="22.54296875" style="254" customWidth="1"/>
    <col min="5634" max="5634" width="0.81640625" style="254" customWidth="1"/>
    <col min="5635" max="5635" width="17.54296875" style="254" customWidth="1"/>
    <col min="5636" max="5636" width="18.54296875" style="254" customWidth="1"/>
    <col min="5637" max="5888" width="9.1796875" style="254"/>
    <col min="5889" max="5889" width="22.54296875" style="254" customWidth="1"/>
    <col min="5890" max="5890" width="0.81640625" style="254" customWidth="1"/>
    <col min="5891" max="5891" width="17.54296875" style="254" customWidth="1"/>
    <col min="5892" max="5892" width="18.54296875" style="254" customWidth="1"/>
    <col min="5893" max="6144" width="9.1796875" style="254"/>
    <col min="6145" max="6145" width="22.54296875" style="254" customWidth="1"/>
    <col min="6146" max="6146" width="0.81640625" style="254" customWidth="1"/>
    <col min="6147" max="6147" width="17.54296875" style="254" customWidth="1"/>
    <col min="6148" max="6148" width="18.54296875" style="254" customWidth="1"/>
    <col min="6149" max="6400" width="9.1796875" style="254"/>
    <col min="6401" max="6401" width="22.54296875" style="254" customWidth="1"/>
    <col min="6402" max="6402" width="0.81640625" style="254" customWidth="1"/>
    <col min="6403" max="6403" width="17.54296875" style="254" customWidth="1"/>
    <col min="6404" max="6404" width="18.54296875" style="254" customWidth="1"/>
    <col min="6405" max="6656" width="9.1796875" style="254"/>
    <col min="6657" max="6657" width="22.54296875" style="254" customWidth="1"/>
    <col min="6658" max="6658" width="0.81640625" style="254" customWidth="1"/>
    <col min="6659" max="6659" width="17.54296875" style="254" customWidth="1"/>
    <col min="6660" max="6660" width="18.54296875" style="254" customWidth="1"/>
    <col min="6661" max="6912" width="9.1796875" style="254"/>
    <col min="6913" max="6913" width="22.54296875" style="254" customWidth="1"/>
    <col min="6914" max="6914" width="0.81640625" style="254" customWidth="1"/>
    <col min="6915" max="6915" width="17.54296875" style="254" customWidth="1"/>
    <col min="6916" max="6916" width="18.54296875" style="254" customWidth="1"/>
    <col min="6917" max="7168" width="9.1796875" style="254"/>
    <col min="7169" max="7169" width="22.54296875" style="254" customWidth="1"/>
    <col min="7170" max="7170" width="0.81640625" style="254" customWidth="1"/>
    <col min="7171" max="7171" width="17.54296875" style="254" customWidth="1"/>
    <col min="7172" max="7172" width="18.54296875" style="254" customWidth="1"/>
    <col min="7173" max="7424" width="9.1796875" style="254"/>
    <col min="7425" max="7425" width="22.54296875" style="254" customWidth="1"/>
    <col min="7426" max="7426" width="0.81640625" style="254" customWidth="1"/>
    <col min="7427" max="7427" width="17.54296875" style="254" customWidth="1"/>
    <col min="7428" max="7428" width="18.54296875" style="254" customWidth="1"/>
    <col min="7429" max="7680" width="9.1796875" style="254"/>
    <col min="7681" max="7681" width="22.54296875" style="254" customWidth="1"/>
    <col min="7682" max="7682" width="0.81640625" style="254" customWidth="1"/>
    <col min="7683" max="7683" width="17.54296875" style="254" customWidth="1"/>
    <col min="7684" max="7684" width="18.54296875" style="254" customWidth="1"/>
    <col min="7685" max="7936" width="9.1796875" style="254"/>
    <col min="7937" max="7937" width="22.54296875" style="254" customWidth="1"/>
    <col min="7938" max="7938" width="0.81640625" style="254" customWidth="1"/>
    <col min="7939" max="7939" width="17.54296875" style="254" customWidth="1"/>
    <col min="7940" max="7940" width="18.54296875" style="254" customWidth="1"/>
    <col min="7941" max="8192" width="9.1796875" style="254"/>
    <col min="8193" max="8193" width="22.54296875" style="254" customWidth="1"/>
    <col min="8194" max="8194" width="0.81640625" style="254" customWidth="1"/>
    <col min="8195" max="8195" width="17.54296875" style="254" customWidth="1"/>
    <col min="8196" max="8196" width="18.54296875" style="254" customWidth="1"/>
    <col min="8197" max="8448" width="9.1796875" style="254"/>
    <col min="8449" max="8449" width="22.54296875" style="254" customWidth="1"/>
    <col min="8450" max="8450" width="0.81640625" style="254" customWidth="1"/>
    <col min="8451" max="8451" width="17.54296875" style="254" customWidth="1"/>
    <col min="8452" max="8452" width="18.54296875" style="254" customWidth="1"/>
    <col min="8453" max="8704" width="9.1796875" style="254"/>
    <col min="8705" max="8705" width="22.54296875" style="254" customWidth="1"/>
    <col min="8706" max="8706" width="0.81640625" style="254" customWidth="1"/>
    <col min="8707" max="8707" width="17.54296875" style="254" customWidth="1"/>
    <col min="8708" max="8708" width="18.54296875" style="254" customWidth="1"/>
    <col min="8709" max="8960" width="9.1796875" style="254"/>
    <col min="8961" max="8961" width="22.54296875" style="254" customWidth="1"/>
    <col min="8962" max="8962" width="0.81640625" style="254" customWidth="1"/>
    <col min="8963" max="8963" width="17.54296875" style="254" customWidth="1"/>
    <col min="8964" max="8964" width="18.54296875" style="254" customWidth="1"/>
    <col min="8965" max="9216" width="9.1796875" style="254"/>
    <col min="9217" max="9217" width="22.54296875" style="254" customWidth="1"/>
    <col min="9218" max="9218" width="0.81640625" style="254" customWidth="1"/>
    <col min="9219" max="9219" width="17.54296875" style="254" customWidth="1"/>
    <col min="9220" max="9220" width="18.54296875" style="254" customWidth="1"/>
    <col min="9221" max="9472" width="9.1796875" style="254"/>
    <col min="9473" max="9473" width="22.54296875" style="254" customWidth="1"/>
    <col min="9474" max="9474" width="0.81640625" style="254" customWidth="1"/>
    <col min="9475" max="9475" width="17.54296875" style="254" customWidth="1"/>
    <col min="9476" max="9476" width="18.54296875" style="254" customWidth="1"/>
    <col min="9477" max="9728" width="9.1796875" style="254"/>
    <col min="9729" max="9729" width="22.54296875" style="254" customWidth="1"/>
    <col min="9730" max="9730" width="0.81640625" style="254" customWidth="1"/>
    <col min="9731" max="9731" width="17.54296875" style="254" customWidth="1"/>
    <col min="9732" max="9732" width="18.54296875" style="254" customWidth="1"/>
    <col min="9733" max="9984" width="9.1796875" style="254"/>
    <col min="9985" max="9985" width="22.54296875" style="254" customWidth="1"/>
    <col min="9986" max="9986" width="0.81640625" style="254" customWidth="1"/>
    <col min="9987" max="9987" width="17.54296875" style="254" customWidth="1"/>
    <col min="9988" max="9988" width="18.54296875" style="254" customWidth="1"/>
    <col min="9989" max="10240" width="9.1796875" style="254"/>
    <col min="10241" max="10241" width="22.54296875" style="254" customWidth="1"/>
    <col min="10242" max="10242" width="0.81640625" style="254" customWidth="1"/>
    <col min="10243" max="10243" width="17.54296875" style="254" customWidth="1"/>
    <col min="10244" max="10244" width="18.54296875" style="254" customWidth="1"/>
    <col min="10245" max="10496" width="9.1796875" style="254"/>
    <col min="10497" max="10497" width="22.54296875" style="254" customWidth="1"/>
    <col min="10498" max="10498" width="0.81640625" style="254" customWidth="1"/>
    <col min="10499" max="10499" width="17.54296875" style="254" customWidth="1"/>
    <col min="10500" max="10500" width="18.54296875" style="254" customWidth="1"/>
    <col min="10501" max="10752" width="9.1796875" style="254"/>
    <col min="10753" max="10753" width="22.54296875" style="254" customWidth="1"/>
    <col min="10754" max="10754" width="0.81640625" style="254" customWidth="1"/>
    <col min="10755" max="10755" width="17.54296875" style="254" customWidth="1"/>
    <col min="10756" max="10756" width="18.54296875" style="254" customWidth="1"/>
    <col min="10757" max="11008" width="9.1796875" style="254"/>
    <col min="11009" max="11009" width="22.54296875" style="254" customWidth="1"/>
    <col min="11010" max="11010" width="0.81640625" style="254" customWidth="1"/>
    <col min="11011" max="11011" width="17.54296875" style="254" customWidth="1"/>
    <col min="11012" max="11012" width="18.54296875" style="254" customWidth="1"/>
    <col min="11013" max="11264" width="9.1796875" style="254"/>
    <col min="11265" max="11265" width="22.54296875" style="254" customWidth="1"/>
    <col min="11266" max="11266" width="0.81640625" style="254" customWidth="1"/>
    <col min="11267" max="11267" width="17.54296875" style="254" customWidth="1"/>
    <col min="11268" max="11268" width="18.54296875" style="254" customWidth="1"/>
    <col min="11269" max="11520" width="9.1796875" style="254"/>
    <col min="11521" max="11521" width="22.54296875" style="254" customWidth="1"/>
    <col min="11522" max="11522" width="0.81640625" style="254" customWidth="1"/>
    <col min="11523" max="11523" width="17.54296875" style="254" customWidth="1"/>
    <col min="11524" max="11524" width="18.54296875" style="254" customWidth="1"/>
    <col min="11525" max="11776" width="9.1796875" style="254"/>
    <col min="11777" max="11777" width="22.54296875" style="254" customWidth="1"/>
    <col min="11778" max="11778" width="0.81640625" style="254" customWidth="1"/>
    <col min="11779" max="11779" width="17.54296875" style="254" customWidth="1"/>
    <col min="11780" max="11780" width="18.54296875" style="254" customWidth="1"/>
    <col min="11781" max="12032" width="9.1796875" style="254"/>
    <col min="12033" max="12033" width="22.54296875" style="254" customWidth="1"/>
    <col min="12034" max="12034" width="0.81640625" style="254" customWidth="1"/>
    <col min="12035" max="12035" width="17.54296875" style="254" customWidth="1"/>
    <col min="12036" max="12036" width="18.54296875" style="254" customWidth="1"/>
    <col min="12037" max="12288" width="9.1796875" style="254"/>
    <col min="12289" max="12289" width="22.54296875" style="254" customWidth="1"/>
    <col min="12290" max="12290" width="0.81640625" style="254" customWidth="1"/>
    <col min="12291" max="12291" width="17.54296875" style="254" customWidth="1"/>
    <col min="12292" max="12292" width="18.54296875" style="254" customWidth="1"/>
    <col min="12293" max="12544" width="9.1796875" style="254"/>
    <col min="12545" max="12545" width="22.54296875" style="254" customWidth="1"/>
    <col min="12546" max="12546" width="0.81640625" style="254" customWidth="1"/>
    <col min="12547" max="12547" width="17.54296875" style="254" customWidth="1"/>
    <col min="12548" max="12548" width="18.54296875" style="254" customWidth="1"/>
    <col min="12549" max="12800" width="9.1796875" style="254"/>
    <col min="12801" max="12801" width="22.54296875" style="254" customWidth="1"/>
    <col min="12802" max="12802" width="0.81640625" style="254" customWidth="1"/>
    <col min="12803" max="12803" width="17.54296875" style="254" customWidth="1"/>
    <col min="12804" max="12804" width="18.54296875" style="254" customWidth="1"/>
    <col min="12805" max="13056" width="9.1796875" style="254"/>
    <col min="13057" max="13057" width="22.54296875" style="254" customWidth="1"/>
    <col min="13058" max="13058" width="0.81640625" style="254" customWidth="1"/>
    <col min="13059" max="13059" width="17.54296875" style="254" customWidth="1"/>
    <col min="13060" max="13060" width="18.54296875" style="254" customWidth="1"/>
    <col min="13061" max="13312" width="9.1796875" style="254"/>
    <col min="13313" max="13313" width="22.54296875" style="254" customWidth="1"/>
    <col min="13314" max="13314" width="0.81640625" style="254" customWidth="1"/>
    <col min="13315" max="13315" width="17.54296875" style="254" customWidth="1"/>
    <col min="13316" max="13316" width="18.54296875" style="254" customWidth="1"/>
    <col min="13317" max="13568" width="9.1796875" style="254"/>
    <col min="13569" max="13569" width="22.54296875" style="254" customWidth="1"/>
    <col min="13570" max="13570" width="0.81640625" style="254" customWidth="1"/>
    <col min="13571" max="13571" width="17.54296875" style="254" customWidth="1"/>
    <col min="13572" max="13572" width="18.54296875" style="254" customWidth="1"/>
    <col min="13573" max="13824" width="9.1796875" style="254"/>
    <col min="13825" max="13825" width="22.54296875" style="254" customWidth="1"/>
    <col min="13826" max="13826" width="0.81640625" style="254" customWidth="1"/>
    <col min="13827" max="13827" width="17.54296875" style="254" customWidth="1"/>
    <col min="13828" max="13828" width="18.54296875" style="254" customWidth="1"/>
    <col min="13829" max="14080" width="9.1796875" style="254"/>
    <col min="14081" max="14081" width="22.54296875" style="254" customWidth="1"/>
    <col min="14082" max="14082" width="0.81640625" style="254" customWidth="1"/>
    <col min="14083" max="14083" width="17.54296875" style="254" customWidth="1"/>
    <col min="14084" max="14084" width="18.54296875" style="254" customWidth="1"/>
    <col min="14085" max="14336" width="9.1796875" style="254"/>
    <col min="14337" max="14337" width="22.54296875" style="254" customWidth="1"/>
    <col min="14338" max="14338" width="0.81640625" style="254" customWidth="1"/>
    <col min="14339" max="14339" width="17.54296875" style="254" customWidth="1"/>
    <col min="14340" max="14340" width="18.54296875" style="254" customWidth="1"/>
    <col min="14341" max="14592" width="9.1796875" style="254"/>
    <col min="14593" max="14593" width="22.54296875" style="254" customWidth="1"/>
    <col min="14594" max="14594" width="0.81640625" style="254" customWidth="1"/>
    <col min="14595" max="14595" width="17.54296875" style="254" customWidth="1"/>
    <col min="14596" max="14596" width="18.54296875" style="254" customWidth="1"/>
    <col min="14597" max="14848" width="9.1796875" style="254"/>
    <col min="14849" max="14849" width="22.54296875" style="254" customWidth="1"/>
    <col min="14850" max="14850" width="0.81640625" style="254" customWidth="1"/>
    <col min="14851" max="14851" width="17.54296875" style="254" customWidth="1"/>
    <col min="14852" max="14852" width="18.54296875" style="254" customWidth="1"/>
    <col min="14853" max="15104" width="9.1796875" style="254"/>
    <col min="15105" max="15105" width="22.54296875" style="254" customWidth="1"/>
    <col min="15106" max="15106" width="0.81640625" style="254" customWidth="1"/>
    <col min="15107" max="15107" width="17.54296875" style="254" customWidth="1"/>
    <col min="15108" max="15108" width="18.54296875" style="254" customWidth="1"/>
    <col min="15109" max="15360" width="9.1796875" style="254"/>
    <col min="15361" max="15361" width="22.54296875" style="254" customWidth="1"/>
    <col min="15362" max="15362" width="0.81640625" style="254" customWidth="1"/>
    <col min="15363" max="15363" width="17.54296875" style="254" customWidth="1"/>
    <col min="15364" max="15364" width="18.54296875" style="254" customWidth="1"/>
    <col min="15365" max="15616" width="9.1796875" style="254"/>
    <col min="15617" max="15617" width="22.54296875" style="254" customWidth="1"/>
    <col min="15618" max="15618" width="0.81640625" style="254" customWidth="1"/>
    <col min="15619" max="15619" width="17.54296875" style="254" customWidth="1"/>
    <col min="15620" max="15620" width="18.54296875" style="254" customWidth="1"/>
    <col min="15621" max="15872" width="9.1796875" style="254"/>
    <col min="15873" max="15873" width="22.54296875" style="254" customWidth="1"/>
    <col min="15874" max="15874" width="0.81640625" style="254" customWidth="1"/>
    <col min="15875" max="15875" width="17.54296875" style="254" customWidth="1"/>
    <col min="15876" max="15876" width="18.54296875" style="254" customWidth="1"/>
    <col min="15877" max="16128" width="9.1796875" style="254"/>
    <col min="16129" max="16129" width="22.54296875" style="254" customWidth="1"/>
    <col min="16130" max="16130" width="0.81640625" style="254" customWidth="1"/>
    <col min="16131" max="16131" width="17.54296875" style="254" customWidth="1"/>
    <col min="16132" max="16132" width="18.54296875" style="254" customWidth="1"/>
    <col min="16133" max="16384" width="9.1796875" style="254"/>
  </cols>
  <sheetData>
    <row r="1" spans="1:14" s="230" customFormat="1" ht="12.75" customHeight="1">
      <c r="A1" s="229"/>
      <c r="B1" s="229"/>
      <c r="C1" s="229"/>
      <c r="D1" s="229"/>
    </row>
    <row r="2" spans="1:14" s="230" customFormat="1" ht="12.75" customHeight="1">
      <c r="A2" s="229"/>
      <c r="B2" s="229"/>
      <c r="C2" s="229"/>
      <c r="D2" s="229"/>
    </row>
    <row r="3" spans="1:14" s="251" customFormat="1" ht="11.5">
      <c r="A3" s="249"/>
      <c r="B3" s="250"/>
      <c r="C3" s="250"/>
      <c r="D3" s="250"/>
    </row>
    <row r="4" spans="1:14" s="229" customFormat="1" ht="12.5">
      <c r="A4" s="227" t="s">
        <v>207</v>
      </c>
      <c r="B4" s="228"/>
      <c r="C4" s="228"/>
      <c r="D4" s="228"/>
    </row>
    <row r="5" spans="1:14" s="24" customFormat="1" ht="28.5" customHeight="1">
      <c r="A5" s="329" t="s">
        <v>353</v>
      </c>
      <c r="B5" s="329"/>
      <c r="C5" s="329"/>
      <c r="D5" s="329"/>
      <c r="E5" s="329"/>
      <c r="F5" s="329"/>
      <c r="G5" s="329"/>
      <c r="H5" s="329"/>
      <c r="I5" s="244"/>
      <c r="J5" s="244"/>
      <c r="K5" s="244"/>
      <c r="L5" s="244"/>
      <c r="M5" s="244"/>
      <c r="N5" s="244"/>
    </row>
    <row r="6" spans="1:14" s="25" customFormat="1" ht="12" customHeight="1">
      <c r="A6" s="48" t="s">
        <v>235</v>
      </c>
      <c r="B6" s="49"/>
      <c r="C6" s="49"/>
      <c r="D6" s="49"/>
    </row>
    <row r="7" spans="1:14" s="27" customFormat="1" ht="6" customHeight="1"/>
    <row r="8" spans="1:14" s="27" customFormat="1" ht="15" customHeight="1">
      <c r="A8" s="332" t="s">
        <v>237</v>
      </c>
      <c r="C8" s="334" t="s">
        <v>354</v>
      </c>
      <c r="D8" s="334"/>
      <c r="E8" s="334" t="s">
        <v>355</v>
      </c>
      <c r="F8" s="334"/>
      <c r="G8" s="334" t="s">
        <v>356</v>
      </c>
      <c r="H8" s="334"/>
    </row>
    <row r="9" spans="1:14" ht="15" customHeight="1">
      <c r="A9" s="333"/>
      <c r="B9" s="252"/>
      <c r="C9" s="253" t="s">
        <v>357</v>
      </c>
      <c r="D9" s="253" t="s">
        <v>358</v>
      </c>
      <c r="E9" s="253" t="s">
        <v>357</v>
      </c>
      <c r="F9" s="253" t="s">
        <v>358</v>
      </c>
      <c r="G9" s="253" t="s">
        <v>357</v>
      </c>
      <c r="H9" s="253" t="s">
        <v>358</v>
      </c>
    </row>
    <row r="10" spans="1:14" ht="10" customHeight="1">
      <c r="A10" s="255" t="s">
        <v>241</v>
      </c>
      <c r="B10" s="256"/>
      <c r="C10" s="258">
        <v>44.099954788516072</v>
      </c>
      <c r="D10" s="257">
        <v>52.281047878615304</v>
      </c>
      <c r="E10" s="258">
        <v>38.196489322928635</v>
      </c>
      <c r="F10" s="257">
        <v>35.778790220884346</v>
      </c>
      <c r="G10" s="258">
        <v>17.703555888555293</v>
      </c>
      <c r="H10" s="257">
        <v>11.940161900500346</v>
      </c>
    </row>
    <row r="11" spans="1:14" ht="10" customHeight="1">
      <c r="A11" s="255" t="s">
        <v>242</v>
      </c>
      <c r="B11" s="256"/>
      <c r="C11" s="258">
        <v>48.876519867151039</v>
      </c>
      <c r="D11" s="257">
        <v>58.710515520306302</v>
      </c>
      <c r="E11" s="258">
        <v>38.269847676913599</v>
      </c>
      <c r="F11" s="257">
        <v>32.038834951456316</v>
      </c>
      <c r="G11" s="258">
        <v>12.85363245593536</v>
      </c>
      <c r="H11" s="257">
        <v>9.2506495282373855</v>
      </c>
    </row>
    <row r="12" spans="1:14" ht="10" customHeight="1">
      <c r="A12" s="255" t="s">
        <v>243</v>
      </c>
      <c r="B12" s="256"/>
      <c r="C12" s="258">
        <v>47.407783528795129</v>
      </c>
      <c r="D12" s="257">
        <v>58.158789181651805</v>
      </c>
      <c r="E12" s="258">
        <v>37.771080390486802</v>
      </c>
      <c r="F12" s="257">
        <v>31.232025099497427</v>
      </c>
      <c r="G12" s="258">
        <v>14.821136080718075</v>
      </c>
      <c r="H12" s="257">
        <v>10.609185718850767</v>
      </c>
    </row>
    <row r="13" spans="1:14" ht="10" customHeight="1">
      <c r="A13" s="255" t="s">
        <v>244</v>
      </c>
      <c r="B13" s="256"/>
      <c r="C13" s="258">
        <v>49.009617680722641</v>
      </c>
      <c r="D13" s="257">
        <v>59.10888764471094</v>
      </c>
      <c r="E13" s="258">
        <v>37.483222581787338</v>
      </c>
      <c r="F13" s="257">
        <v>32.554317397821883</v>
      </c>
      <c r="G13" s="258">
        <v>13.507159737490015</v>
      </c>
      <c r="H13" s="257">
        <v>8.3367949574671751</v>
      </c>
    </row>
    <row r="14" spans="1:14" ht="10" customHeight="1">
      <c r="A14" s="255" t="s">
        <v>245</v>
      </c>
      <c r="B14" s="256"/>
      <c r="C14" s="258">
        <v>49.223375757366725</v>
      </c>
      <c r="D14" s="257">
        <v>56.970197068245795</v>
      </c>
      <c r="E14" s="258">
        <v>37.818323963255494</v>
      </c>
      <c r="F14" s="257">
        <v>34.375303368604989</v>
      </c>
      <c r="G14" s="258">
        <v>12.958300279377779</v>
      </c>
      <c r="H14" s="257">
        <v>8.6544995631492085</v>
      </c>
    </row>
    <row r="15" spans="1:14" ht="10" customHeight="1">
      <c r="A15" s="255" t="s">
        <v>246</v>
      </c>
      <c r="B15" s="256"/>
      <c r="C15" s="258">
        <v>46.099580549488991</v>
      </c>
      <c r="D15" s="257">
        <v>57.437319468515312</v>
      </c>
      <c r="E15" s="258">
        <v>39.622347570743692</v>
      </c>
      <c r="F15" s="257">
        <v>33.157712305025996</v>
      </c>
      <c r="G15" s="258">
        <v>14.278071879767317</v>
      </c>
      <c r="H15" s="257">
        <v>9.4049682264586938</v>
      </c>
    </row>
    <row r="16" spans="1:14" ht="10" customHeight="1">
      <c r="A16" s="255" t="s">
        <v>247</v>
      </c>
      <c r="B16" s="256"/>
      <c r="C16" s="258">
        <v>51.151225885584019</v>
      </c>
      <c r="D16" s="257">
        <v>57.411016514514316</v>
      </c>
      <c r="E16" s="258">
        <v>35.540682869598839</v>
      </c>
      <c r="F16" s="257">
        <v>32.269976407836701</v>
      </c>
      <c r="G16" s="258">
        <v>13.308091244817149</v>
      </c>
      <c r="H16" s="257">
        <v>10.31900707764899</v>
      </c>
    </row>
    <row r="17" spans="1:8" ht="10" customHeight="1">
      <c r="A17" s="255" t="s">
        <v>248</v>
      </c>
      <c r="B17" s="256"/>
      <c r="C17" s="258">
        <v>49.567123448889674</v>
      </c>
      <c r="D17" s="257">
        <v>56.144001664759138</v>
      </c>
      <c r="E17" s="258">
        <v>37.973240358658636</v>
      </c>
      <c r="F17" s="257">
        <v>32.618874206638225</v>
      </c>
      <c r="G17" s="258">
        <v>12.459636192451692</v>
      </c>
      <c r="H17" s="257">
        <v>11.237124128602643</v>
      </c>
    </row>
    <row r="18" spans="1:8" ht="10" customHeight="1">
      <c r="A18" s="255" t="s">
        <v>249</v>
      </c>
      <c r="B18" s="256"/>
      <c r="C18" s="258">
        <v>48.462146945232888</v>
      </c>
      <c r="D18" s="257">
        <v>49.89759344598054</v>
      </c>
      <c r="E18" s="258">
        <v>36.16397561770043</v>
      </c>
      <c r="F18" s="257">
        <v>38.415258576548901</v>
      </c>
      <c r="G18" s="258">
        <v>15.37387743706668</v>
      </c>
      <c r="H18" s="257">
        <v>11.687147977470557</v>
      </c>
    </row>
    <row r="19" spans="1:8" ht="10" customHeight="1">
      <c r="A19" s="255" t="s">
        <v>250</v>
      </c>
      <c r="B19" s="256"/>
      <c r="C19" s="258">
        <v>48.011388600854147</v>
      </c>
      <c r="D19" s="257">
        <v>53.994810425622553</v>
      </c>
      <c r="E19" s="258">
        <v>38.41075121413968</v>
      </c>
      <c r="F19" s="257">
        <v>34.549397777003215</v>
      </c>
      <c r="G19" s="258">
        <v>13.57786018500618</v>
      </c>
      <c r="H19" s="257">
        <v>11.45579179737423</v>
      </c>
    </row>
    <row r="20" spans="1:8" ht="10" customHeight="1">
      <c r="A20" s="255" t="s">
        <v>251</v>
      </c>
      <c r="B20" s="256"/>
      <c r="C20" s="258">
        <v>44.945036929661072</v>
      </c>
      <c r="D20" s="257">
        <v>54.827076012576292</v>
      </c>
      <c r="E20" s="258">
        <v>39.634672464968588</v>
      </c>
      <c r="F20" s="257">
        <v>33.831144812280378</v>
      </c>
      <c r="G20" s="258">
        <v>15.420290605370331</v>
      </c>
      <c r="H20" s="257">
        <v>11.341779175143332</v>
      </c>
    </row>
    <row r="21" spans="1:8" ht="10" customHeight="1">
      <c r="A21" s="255" t="s">
        <v>252</v>
      </c>
      <c r="B21" s="256"/>
      <c r="C21" s="258">
        <v>39.200232672089953</v>
      </c>
      <c r="D21" s="257">
        <v>52.623172379899252</v>
      </c>
      <c r="E21" s="258">
        <v>40.823206462094795</v>
      </c>
      <c r="F21" s="257">
        <v>34.179738160571191</v>
      </c>
      <c r="G21" s="258">
        <v>19.976560865815255</v>
      </c>
      <c r="H21" s="257">
        <v>13.197089459529563</v>
      </c>
    </row>
    <row r="22" spans="1:8" ht="10" customHeight="1">
      <c r="A22" s="255" t="s">
        <v>253</v>
      </c>
      <c r="B22" s="256"/>
      <c r="C22" s="258">
        <v>41.081196161278697</v>
      </c>
      <c r="D22" s="257">
        <v>54.373473312197909</v>
      </c>
      <c r="E22" s="258">
        <v>42.342209557498933</v>
      </c>
      <c r="F22" s="257">
        <v>34.421287874850584</v>
      </c>
      <c r="G22" s="258">
        <v>16.576594281222366</v>
      </c>
      <c r="H22" s="257">
        <v>11.20523881295151</v>
      </c>
    </row>
    <row r="23" spans="1:8" ht="10" customHeight="1">
      <c r="A23" s="255" t="s">
        <v>254</v>
      </c>
      <c r="B23" s="256"/>
      <c r="C23" s="258">
        <v>45.614875798287869</v>
      </c>
      <c r="D23" s="257">
        <v>52.250242198279665</v>
      </c>
      <c r="E23" s="258">
        <v>38.41976501697129</v>
      </c>
      <c r="F23" s="257">
        <v>33.972345360068104</v>
      </c>
      <c r="G23" s="258">
        <v>15.965359184740837</v>
      </c>
      <c r="H23" s="257">
        <v>13.777412441652231</v>
      </c>
    </row>
    <row r="24" spans="1:8" ht="10" customHeight="1">
      <c r="A24" s="255" t="s">
        <v>255</v>
      </c>
      <c r="B24" s="256"/>
      <c r="C24" s="258">
        <v>45.779210051138122</v>
      </c>
      <c r="D24" s="257">
        <v>51.166190748143912</v>
      </c>
      <c r="E24" s="258">
        <v>38.516081004647326</v>
      </c>
      <c r="F24" s="257">
        <v>34.91947458595088</v>
      </c>
      <c r="G24" s="258">
        <v>15.704708944214552</v>
      </c>
      <c r="H24" s="257">
        <v>13.914334665905198</v>
      </c>
    </row>
    <row r="25" spans="1:8" ht="10" customHeight="1">
      <c r="A25" s="255" t="s">
        <v>256</v>
      </c>
      <c r="B25" s="256"/>
      <c r="C25" s="258">
        <v>45.31278839605649</v>
      </c>
      <c r="D25" s="257">
        <v>53.357865685372587</v>
      </c>
      <c r="E25" s="258">
        <v>42.36725030072747</v>
      </c>
      <c r="F25" s="257">
        <v>34.038638454461825</v>
      </c>
      <c r="G25" s="258">
        <v>12.319961303216035</v>
      </c>
      <c r="H25" s="257">
        <v>12.603495860165593</v>
      </c>
    </row>
    <row r="26" spans="1:8" ht="10" customHeight="1">
      <c r="A26" s="255" t="s">
        <v>257</v>
      </c>
      <c r="B26" s="256"/>
      <c r="C26" s="258">
        <v>37.402974005897228</v>
      </c>
      <c r="D26" s="257">
        <v>47.083352332314988</v>
      </c>
      <c r="E26" s="258">
        <v>38.618764771135936</v>
      </c>
      <c r="F26" s="257">
        <v>36.809539008709137</v>
      </c>
      <c r="G26" s="258">
        <v>23.978261222966836</v>
      </c>
      <c r="H26" s="257">
        <v>16.107108658975879</v>
      </c>
    </row>
    <row r="27" spans="1:8" ht="10" customHeight="1">
      <c r="A27" s="255" t="s">
        <v>258</v>
      </c>
      <c r="B27" s="256"/>
      <c r="C27" s="258">
        <v>49.736842674769143</v>
      </c>
      <c r="D27" s="257">
        <v>55.624018586029258</v>
      </c>
      <c r="E27" s="258">
        <v>36.22968700292806</v>
      </c>
      <c r="F27" s="257">
        <v>32.632071919852343</v>
      </c>
      <c r="G27" s="258">
        <v>14.033470322302799</v>
      </c>
      <c r="H27" s="257">
        <v>11.743909494118403</v>
      </c>
    </row>
    <row r="28" spans="1:8" ht="10" customHeight="1">
      <c r="A28" s="255" t="s">
        <v>259</v>
      </c>
      <c r="B28" s="256"/>
      <c r="C28" s="258">
        <v>49.973574875686182</v>
      </c>
      <c r="D28" s="257">
        <v>55.604017682526333</v>
      </c>
      <c r="E28" s="258">
        <v>36.252859507065345</v>
      </c>
      <c r="F28" s="257">
        <v>32.850680068781777</v>
      </c>
      <c r="G28" s="258">
        <v>13.773565617248471</v>
      </c>
      <c r="H28" s="257">
        <v>11.545302248691891</v>
      </c>
    </row>
    <row r="29" spans="1:8" ht="10" customHeight="1">
      <c r="A29" s="255" t="s">
        <v>260</v>
      </c>
      <c r="B29" s="256"/>
      <c r="C29" s="258">
        <v>45.313910738809867</v>
      </c>
      <c r="D29" s="257">
        <v>50.51831853659381</v>
      </c>
      <c r="E29" s="258">
        <v>38.222662332279604</v>
      </c>
      <c r="F29" s="257">
        <v>35.57447692227818</v>
      </c>
      <c r="G29" s="258">
        <v>16.463426928910526</v>
      </c>
      <c r="H29" s="257">
        <v>13.907204541128012</v>
      </c>
    </row>
    <row r="30" spans="1:8" ht="10" customHeight="1">
      <c r="A30" s="255" t="s">
        <v>261</v>
      </c>
      <c r="B30" s="256"/>
      <c r="C30" s="258">
        <v>46.323453793784324</v>
      </c>
      <c r="D30" s="257">
        <v>54.166776376418547</v>
      </c>
      <c r="E30" s="258">
        <v>39.045092110766021</v>
      </c>
      <c r="F30" s="257">
        <v>34.706021748861218</v>
      </c>
      <c r="G30" s="258">
        <v>14.631454095449653</v>
      </c>
      <c r="H30" s="257">
        <v>11.127201874720241</v>
      </c>
    </row>
    <row r="31" spans="1:8" ht="10" customHeight="1">
      <c r="A31" s="255" t="s">
        <v>262</v>
      </c>
      <c r="B31" s="256"/>
      <c r="C31" s="258">
        <v>48.502874129798435</v>
      </c>
      <c r="D31" s="257">
        <v>55.910670768247371</v>
      </c>
      <c r="E31" s="258">
        <v>37.979767339571993</v>
      </c>
      <c r="F31" s="257">
        <v>32.483720186968156</v>
      </c>
      <c r="G31" s="258">
        <v>13.517358530629577</v>
      </c>
      <c r="H31" s="257">
        <v>11.605609044784467</v>
      </c>
    </row>
    <row r="32" spans="1:8" ht="10" customHeight="1">
      <c r="A32" s="255" t="s">
        <v>263</v>
      </c>
      <c r="B32" s="256"/>
      <c r="C32" s="258">
        <v>46.140866043657063</v>
      </c>
      <c r="D32" s="257">
        <v>52.074267478967215</v>
      </c>
      <c r="E32" s="258">
        <v>38.268469358643387</v>
      </c>
      <c r="F32" s="257">
        <v>33.279456255957562</v>
      </c>
      <c r="G32" s="258">
        <v>15.590664597699549</v>
      </c>
      <c r="H32" s="257">
        <v>14.646276265075219</v>
      </c>
    </row>
    <row r="33" spans="1:8" ht="10" customHeight="1">
      <c r="A33" s="255" t="s">
        <v>264</v>
      </c>
      <c r="B33" s="256"/>
      <c r="C33" s="258">
        <v>45.830626178278145</v>
      </c>
      <c r="D33" s="257">
        <v>52.63261917938177</v>
      </c>
      <c r="E33" s="258">
        <v>40.022580335935757</v>
      </c>
      <c r="F33" s="257">
        <v>35.595699264764015</v>
      </c>
      <c r="G33" s="258">
        <v>14.146793485786105</v>
      </c>
      <c r="H33" s="257">
        <v>11.771681555854217</v>
      </c>
    </row>
    <row r="34" spans="1:8" ht="10" customHeight="1">
      <c r="A34" s="255" t="s">
        <v>265</v>
      </c>
      <c r="B34" s="256"/>
      <c r="C34" s="258">
        <v>42.318553074930811</v>
      </c>
      <c r="D34" s="257">
        <v>48.335493220740496</v>
      </c>
      <c r="E34" s="258">
        <v>40.360172196663321</v>
      </c>
      <c r="F34" s="257">
        <v>38.26623747613673</v>
      </c>
      <c r="G34" s="258">
        <v>17.321274728405864</v>
      </c>
      <c r="H34" s="257">
        <v>13.398269303122778</v>
      </c>
    </row>
    <row r="35" spans="1:8" ht="10" customHeight="1">
      <c r="A35" s="255" t="s">
        <v>266</v>
      </c>
      <c r="B35" s="256"/>
      <c r="C35" s="258">
        <v>41.042271913440516</v>
      </c>
      <c r="D35" s="257">
        <v>46.557819886386213</v>
      </c>
      <c r="E35" s="258">
        <v>46.099613476234133</v>
      </c>
      <c r="F35" s="257">
        <v>38.694235887657413</v>
      </c>
      <c r="G35" s="258">
        <v>12.85811461032535</v>
      </c>
      <c r="H35" s="257">
        <v>14.747944225956383</v>
      </c>
    </row>
    <row r="36" spans="1:8" ht="10" customHeight="1">
      <c r="A36" s="255" t="s">
        <v>267</v>
      </c>
      <c r="B36" s="256"/>
      <c r="C36" s="258">
        <v>38.970513686145161</v>
      </c>
      <c r="D36" s="257">
        <v>48.539522974062308</v>
      </c>
      <c r="E36" s="258">
        <v>42.398036115287624</v>
      </c>
      <c r="F36" s="257">
        <v>37.272985916828674</v>
      </c>
      <c r="G36" s="258">
        <v>18.631450198567208</v>
      </c>
      <c r="H36" s="257">
        <v>14.187491109109015</v>
      </c>
    </row>
    <row r="37" spans="1:8" ht="10" customHeight="1">
      <c r="A37" s="255" t="s">
        <v>268</v>
      </c>
      <c r="B37" s="256"/>
      <c r="C37" s="258">
        <v>43.944150466570633</v>
      </c>
      <c r="D37" s="257">
        <v>53.273621927166992</v>
      </c>
      <c r="E37" s="258">
        <v>39.653326027943123</v>
      </c>
      <c r="F37" s="257">
        <v>35.608263353734166</v>
      </c>
      <c r="G37" s="258">
        <v>16.402523505486251</v>
      </c>
      <c r="H37" s="257">
        <v>11.118114719098839</v>
      </c>
    </row>
    <row r="38" spans="1:8" ht="10" customHeight="1">
      <c r="A38" s="255" t="s">
        <v>269</v>
      </c>
      <c r="B38" s="256"/>
      <c r="C38" s="258">
        <v>46.284273976237259</v>
      </c>
      <c r="D38" s="257">
        <v>54.245525362067291</v>
      </c>
      <c r="E38" s="258">
        <v>39.236016107145126</v>
      </c>
      <c r="F38" s="257">
        <v>35.159753946984736</v>
      </c>
      <c r="G38" s="258">
        <v>14.479709916617612</v>
      </c>
      <c r="H38" s="257">
        <v>10.59472069094797</v>
      </c>
    </row>
    <row r="39" spans="1:8" s="259" customFormat="1" ht="10" customHeight="1">
      <c r="A39" s="255" t="s">
        <v>270</v>
      </c>
      <c r="B39" s="239"/>
      <c r="C39" s="258">
        <v>43.670802798610993</v>
      </c>
      <c r="D39" s="257">
        <v>52.949713992999236</v>
      </c>
      <c r="E39" s="258">
        <v>42.082711197304363</v>
      </c>
      <c r="F39" s="257">
        <v>35.66976863314266</v>
      </c>
      <c r="G39" s="258">
        <v>14.246486004084643</v>
      </c>
      <c r="H39" s="257">
        <v>11.380517373858106</v>
      </c>
    </row>
    <row r="40" spans="1:8" s="259" customFormat="1" ht="10" customHeight="1">
      <c r="A40" s="255" t="s">
        <v>271</v>
      </c>
      <c r="B40" s="239"/>
      <c r="C40" s="258">
        <v>45.301124054109209</v>
      </c>
      <c r="D40" s="257">
        <v>54.734367771540029</v>
      </c>
      <c r="E40" s="258">
        <v>39.543674847380295</v>
      </c>
      <c r="F40" s="257">
        <v>34.981682691706574</v>
      </c>
      <c r="G40" s="258">
        <v>15.155201098510496</v>
      </c>
      <c r="H40" s="257">
        <v>10.283949536753397</v>
      </c>
    </row>
    <row r="41" spans="1:8" s="259" customFormat="1" ht="10" customHeight="1">
      <c r="A41" s="255" t="s">
        <v>272</v>
      </c>
      <c r="B41" s="239"/>
      <c r="C41" s="258">
        <v>46.3805005048156</v>
      </c>
      <c r="D41" s="257">
        <v>52.117691627730778</v>
      </c>
      <c r="E41" s="258">
        <v>38.399167337863439</v>
      </c>
      <c r="F41" s="257">
        <v>34.993054678621036</v>
      </c>
      <c r="G41" s="258">
        <v>15.220332157320959</v>
      </c>
      <c r="H41" s="257">
        <v>12.889253693648186</v>
      </c>
    </row>
    <row r="42" spans="1:8" s="259" customFormat="1" ht="10" customHeight="1">
      <c r="A42" s="255" t="s">
        <v>273</v>
      </c>
      <c r="B42" s="239"/>
      <c r="C42" s="258">
        <v>44.159476634466024</v>
      </c>
      <c r="D42" s="257">
        <v>51.135135135135137</v>
      </c>
      <c r="E42" s="258">
        <v>37.144400822154857</v>
      </c>
      <c r="F42" s="257">
        <v>35.699827487061533</v>
      </c>
      <c r="G42" s="258">
        <v>18.696122543379118</v>
      </c>
      <c r="H42" s="257">
        <v>13.165037377803335</v>
      </c>
    </row>
    <row r="43" spans="1:8" s="259" customFormat="1" ht="10" customHeight="1">
      <c r="A43" s="255" t="s">
        <v>274</v>
      </c>
      <c r="B43" s="239"/>
      <c r="C43" s="258">
        <v>49.8145349635939</v>
      </c>
      <c r="D43" s="257">
        <v>56.981497418244409</v>
      </c>
      <c r="E43" s="258">
        <v>37.141854039779581</v>
      </c>
      <c r="F43" s="257">
        <v>32.551635111876074</v>
      </c>
      <c r="G43" s="258">
        <v>13.043610996626519</v>
      </c>
      <c r="H43" s="257">
        <v>10.466867469879517</v>
      </c>
    </row>
    <row r="44" spans="1:8" s="259" customFormat="1" ht="10" customHeight="1">
      <c r="A44" s="255" t="s">
        <v>275</v>
      </c>
      <c r="B44" s="239"/>
      <c r="C44" s="258">
        <v>42.45613410129733</v>
      </c>
      <c r="D44" s="257">
        <v>45.533479349186486</v>
      </c>
      <c r="E44" s="258">
        <v>41.621674574142887</v>
      </c>
      <c r="F44" s="257">
        <v>40.933979974968707</v>
      </c>
      <c r="G44" s="258">
        <v>15.922191324559781</v>
      </c>
      <c r="H44" s="257">
        <v>13.532540675844807</v>
      </c>
    </row>
    <row r="45" spans="1:8" s="259" customFormat="1" ht="10" customHeight="1">
      <c r="A45" s="255" t="s">
        <v>276</v>
      </c>
      <c r="B45" s="239"/>
      <c r="C45" s="258">
        <v>41.161576198765623</v>
      </c>
      <c r="D45" s="257">
        <v>49.411320279544171</v>
      </c>
      <c r="E45" s="258">
        <v>43.341949323908494</v>
      </c>
      <c r="F45" s="257">
        <v>38.00289617830385</v>
      </c>
      <c r="G45" s="258">
        <v>15.496474477325878</v>
      </c>
      <c r="H45" s="257">
        <v>12.585783542151988</v>
      </c>
    </row>
    <row r="46" spans="1:8" s="259" customFormat="1" ht="10" customHeight="1">
      <c r="A46" s="255" t="s">
        <v>277</v>
      </c>
      <c r="B46" s="239"/>
      <c r="C46" s="258">
        <v>38.483332986753723</v>
      </c>
      <c r="D46" s="257">
        <v>43.95427677329625</v>
      </c>
      <c r="E46" s="258">
        <v>39.420657530828258</v>
      </c>
      <c r="F46" s="257">
        <v>39.725312934631432</v>
      </c>
      <c r="G46" s="258">
        <v>22.096009482418015</v>
      </c>
      <c r="H46" s="257">
        <v>16.320410292072324</v>
      </c>
    </row>
    <row r="47" spans="1:8" s="259" customFormat="1" ht="10" customHeight="1">
      <c r="A47" s="255" t="s">
        <v>278</v>
      </c>
      <c r="B47" s="239"/>
      <c r="C47" s="258">
        <v>43.665575744477209</v>
      </c>
      <c r="D47" s="257">
        <v>47.597312847545886</v>
      </c>
      <c r="E47" s="258">
        <v>41.448353582290011</v>
      </c>
      <c r="F47" s="257">
        <v>40.043714441837288</v>
      </c>
      <c r="G47" s="258">
        <v>14.886070673232782</v>
      </c>
      <c r="H47" s="257">
        <v>12.358972710616824</v>
      </c>
    </row>
    <row r="48" spans="1:8" s="259" customFormat="1" ht="10" customHeight="1">
      <c r="A48" s="255" t="s">
        <v>279</v>
      </c>
      <c r="B48" s="239"/>
      <c r="C48" s="258">
        <v>43.267518626597422</v>
      </c>
      <c r="D48" s="257">
        <v>56.082000907562126</v>
      </c>
      <c r="E48" s="258">
        <v>40.527013488150295</v>
      </c>
      <c r="F48" s="257">
        <v>33.254144088834316</v>
      </c>
      <c r="G48" s="258">
        <v>16.205467885252283</v>
      </c>
      <c r="H48" s="257">
        <v>10.663855003603555</v>
      </c>
    </row>
    <row r="49" spans="1:8" s="259" customFormat="1" ht="10" customHeight="1">
      <c r="A49" s="255" t="s">
        <v>280</v>
      </c>
      <c r="B49" s="239"/>
      <c r="C49" s="258">
        <v>41.903433802311291</v>
      </c>
      <c r="D49" s="257">
        <v>53.909774436090231</v>
      </c>
      <c r="E49" s="258">
        <v>38.579259116075498</v>
      </c>
      <c r="F49" s="257">
        <v>33.264828738512946</v>
      </c>
      <c r="G49" s="258">
        <v>19.517307081613211</v>
      </c>
      <c r="H49" s="257">
        <v>12.825396825396826</v>
      </c>
    </row>
    <row r="50" spans="1:8" s="259" customFormat="1" ht="10" customHeight="1">
      <c r="A50" s="255" t="s">
        <v>281</v>
      </c>
      <c r="B50" s="239"/>
      <c r="C50" s="258">
        <v>45.784272109847926</v>
      </c>
      <c r="D50" s="257">
        <v>55.895742059145668</v>
      </c>
      <c r="E50" s="258">
        <v>39.299193488852794</v>
      </c>
      <c r="F50" s="257">
        <v>32.370961117196053</v>
      </c>
      <c r="G50" s="258">
        <v>14.916534401299279</v>
      </c>
      <c r="H50" s="257">
        <v>11.73329682365827</v>
      </c>
    </row>
    <row r="51" spans="1:8" s="259" customFormat="1" ht="10" customHeight="1">
      <c r="A51" s="255" t="s">
        <v>282</v>
      </c>
      <c r="B51" s="239"/>
      <c r="C51" s="258">
        <v>44.516037780327203</v>
      </c>
      <c r="D51" s="257">
        <v>55.535244654629508</v>
      </c>
      <c r="E51" s="258">
        <v>38.729375444184264</v>
      </c>
      <c r="F51" s="257">
        <v>32.805774061538102</v>
      </c>
      <c r="G51" s="258">
        <v>16.754586775488537</v>
      </c>
      <c r="H51" s="257">
        <v>11.658981283832393</v>
      </c>
    </row>
    <row r="52" spans="1:8" s="259" customFormat="1" ht="10" customHeight="1">
      <c r="A52" s="255" t="s">
        <v>283</v>
      </c>
      <c r="B52" s="239"/>
      <c r="C52" s="258">
        <v>39.13340546820411</v>
      </c>
      <c r="D52" s="257">
        <v>50.46151064503006</v>
      </c>
      <c r="E52" s="258">
        <v>37.517393907579276</v>
      </c>
      <c r="F52" s="257">
        <v>35.043167743976852</v>
      </c>
      <c r="G52" s="258">
        <v>23.349200624216603</v>
      </c>
      <c r="H52" s="257">
        <v>14.495321610993084</v>
      </c>
    </row>
    <row r="53" spans="1:8" s="259" customFormat="1" ht="10" customHeight="1">
      <c r="A53" s="255" t="s">
        <v>284</v>
      </c>
      <c r="B53" s="239"/>
      <c r="C53" s="258">
        <v>47.572832408118714</v>
      </c>
      <c r="D53" s="257">
        <v>53.314701286212284</v>
      </c>
      <c r="E53" s="258">
        <v>36.418811113698851</v>
      </c>
      <c r="F53" s="257">
        <v>33.366390191128744</v>
      </c>
      <c r="G53" s="258">
        <v>16.008356478182431</v>
      </c>
      <c r="H53" s="257">
        <v>13.318908522658973</v>
      </c>
    </row>
    <row r="54" spans="1:8" s="259" customFormat="1" ht="10" customHeight="1">
      <c r="A54" s="255" t="s">
        <v>285</v>
      </c>
      <c r="B54" s="239"/>
      <c r="C54" s="258">
        <v>44.220774764320161</v>
      </c>
      <c r="D54" s="257">
        <v>53.255594817432275</v>
      </c>
      <c r="E54" s="258">
        <v>39.3296772543221</v>
      </c>
      <c r="F54" s="257">
        <v>35.027090694935218</v>
      </c>
      <c r="G54" s="258">
        <v>16.449547981357739</v>
      </c>
      <c r="H54" s="257">
        <v>11.717314487632509</v>
      </c>
    </row>
    <row r="55" spans="1:8" s="259" customFormat="1" ht="10" customHeight="1">
      <c r="A55" s="255" t="s">
        <v>286</v>
      </c>
      <c r="B55" s="239"/>
      <c r="C55" s="258">
        <v>46.081033613830392</v>
      </c>
      <c r="D55" s="257">
        <v>54.964992848001202</v>
      </c>
      <c r="E55" s="258">
        <v>37.449258540906243</v>
      </c>
      <c r="F55" s="257">
        <v>33.579261712966449</v>
      </c>
      <c r="G55" s="258">
        <v>16.469707845263368</v>
      </c>
      <c r="H55" s="257">
        <v>11.455745439032347</v>
      </c>
    </row>
    <row r="56" spans="1:8" s="259" customFormat="1" ht="10" customHeight="1">
      <c r="A56" s="255" t="s">
        <v>287</v>
      </c>
      <c r="B56" s="239"/>
      <c r="C56" s="258">
        <v>43.616512030636237</v>
      </c>
      <c r="D56" s="257">
        <v>51.980918028972013</v>
      </c>
      <c r="E56" s="258">
        <v>39.017556703788699</v>
      </c>
      <c r="F56" s="257">
        <v>35.080574786200472</v>
      </c>
      <c r="G56" s="258">
        <v>17.365931265575064</v>
      </c>
      <c r="H56" s="257">
        <v>12.938507184827506</v>
      </c>
    </row>
    <row r="57" spans="1:8" s="259" customFormat="1" ht="10" customHeight="1">
      <c r="A57" s="255" t="s">
        <v>288</v>
      </c>
      <c r="B57" s="239"/>
      <c r="C57" s="258">
        <v>44.799360296900367</v>
      </c>
      <c r="D57" s="257">
        <v>56.738229755178907</v>
      </c>
      <c r="E57" s="258">
        <v>39.570031618912751</v>
      </c>
      <c r="F57" s="257">
        <v>33.099811676082865</v>
      </c>
      <c r="G57" s="258">
        <v>15.630608084186882</v>
      </c>
      <c r="H57" s="257">
        <v>10.16195856873823</v>
      </c>
    </row>
    <row r="58" spans="1:8" s="259" customFormat="1" ht="10" customHeight="1">
      <c r="A58" s="255" t="s">
        <v>289</v>
      </c>
      <c r="B58" s="239"/>
      <c r="C58" s="258">
        <v>47.596177111057344</v>
      </c>
      <c r="D58" s="257">
        <v>57.056665866785508</v>
      </c>
      <c r="E58" s="258">
        <v>36.593576094846355</v>
      </c>
      <c r="F58" s="257">
        <v>31.599876589763809</v>
      </c>
      <c r="G58" s="258">
        <v>15.810246794096297</v>
      </c>
      <c r="H58" s="257">
        <v>11.343457543450688</v>
      </c>
    </row>
    <row r="59" spans="1:8" s="259" customFormat="1" ht="10" customHeight="1">
      <c r="A59" s="255" t="s">
        <v>290</v>
      </c>
      <c r="B59" s="239"/>
      <c r="C59" s="258">
        <v>51.141079687308142</v>
      </c>
      <c r="D59" s="257">
        <v>59.366056873754758</v>
      </c>
      <c r="E59" s="258">
        <v>34.960504236074165</v>
      </c>
      <c r="F59" s="257">
        <v>31.084948378916859</v>
      </c>
      <c r="G59" s="258">
        <v>13.898416076617689</v>
      </c>
      <c r="H59" s="257">
        <v>9.5489947473283827</v>
      </c>
    </row>
    <row r="60" spans="1:8" s="259" customFormat="1" ht="10" customHeight="1">
      <c r="A60" s="255" t="s">
        <v>291</v>
      </c>
      <c r="B60" s="239"/>
      <c r="C60" s="258">
        <v>43.647864005656523</v>
      </c>
      <c r="D60" s="257">
        <v>57.954365195321301</v>
      </c>
      <c r="E60" s="258">
        <v>35.685636910061511</v>
      </c>
      <c r="F60" s="257">
        <v>29.548243819765062</v>
      </c>
      <c r="G60" s="258">
        <v>20.66649908428197</v>
      </c>
      <c r="H60" s="257">
        <v>12.497390984913631</v>
      </c>
    </row>
    <row r="61" spans="1:8" s="259" customFormat="1" ht="10" customHeight="1">
      <c r="A61" s="255" t="s">
        <v>292</v>
      </c>
      <c r="B61" s="239"/>
      <c r="C61" s="258">
        <v>45.458408734360553</v>
      </c>
      <c r="D61" s="257">
        <v>57.49222226597881</v>
      </c>
      <c r="E61" s="258">
        <v>38.658327991812428</v>
      </c>
      <c r="F61" s="257">
        <v>31.197574134604022</v>
      </c>
      <c r="G61" s="258">
        <v>15.883263273827019</v>
      </c>
      <c r="H61" s="257">
        <v>11.310203599417163</v>
      </c>
    </row>
    <row r="62" spans="1:8" s="259" customFormat="1" ht="10" customHeight="1">
      <c r="A62" s="255" t="s">
        <v>293</v>
      </c>
      <c r="B62" s="239"/>
      <c r="C62" s="258">
        <v>44.921903873818039</v>
      </c>
      <c r="D62" s="257">
        <v>56.871734453437149</v>
      </c>
      <c r="E62" s="258">
        <v>35.653568199780523</v>
      </c>
      <c r="F62" s="257">
        <v>29.932896219649624</v>
      </c>
      <c r="G62" s="258">
        <v>19.424527926401439</v>
      </c>
      <c r="H62" s="257">
        <v>13.195369326913225</v>
      </c>
    </row>
    <row r="63" spans="1:8" s="259" customFormat="1" ht="10" customHeight="1">
      <c r="A63" s="255" t="s">
        <v>294</v>
      </c>
      <c r="B63" s="239"/>
      <c r="C63" s="258">
        <v>46.570075824997332</v>
      </c>
      <c r="D63" s="257">
        <v>55.041068405542667</v>
      </c>
      <c r="E63" s="258">
        <v>37.505606777971593</v>
      </c>
      <c r="F63" s="257">
        <v>34.466110727945328</v>
      </c>
      <c r="G63" s="258">
        <v>15.924317397031077</v>
      </c>
      <c r="H63" s="257">
        <v>10.492820866512007</v>
      </c>
    </row>
    <row r="64" spans="1:8" s="259" customFormat="1" ht="10" customHeight="1">
      <c r="A64" s="255" t="s">
        <v>295</v>
      </c>
      <c r="B64" s="239"/>
      <c r="C64" s="258">
        <v>44.768986641080524</v>
      </c>
      <c r="D64" s="257">
        <v>53.439347754232628</v>
      </c>
      <c r="E64" s="258">
        <v>35.892870322533028</v>
      </c>
      <c r="F64" s="257">
        <v>32.267068199346284</v>
      </c>
      <c r="G64" s="258">
        <v>19.338143036386448</v>
      </c>
      <c r="H64" s="257">
        <v>14.293584046421095</v>
      </c>
    </row>
    <row r="65" spans="1:8" s="259" customFormat="1" ht="10" customHeight="1">
      <c r="A65" s="255" t="s">
        <v>296</v>
      </c>
      <c r="B65" s="239"/>
      <c r="C65" s="258">
        <v>47.597488667913964</v>
      </c>
      <c r="D65" s="257">
        <v>56.960303192264703</v>
      </c>
      <c r="E65" s="258">
        <v>37.043239203835725</v>
      </c>
      <c r="F65" s="257">
        <v>32.117001117535594</v>
      </c>
      <c r="G65" s="258">
        <v>15.359272128250304</v>
      </c>
      <c r="H65" s="257">
        <v>10.922695690199699</v>
      </c>
    </row>
    <row r="66" spans="1:8" s="259" customFormat="1" ht="10" customHeight="1">
      <c r="A66" s="255" t="s">
        <v>297</v>
      </c>
      <c r="B66" s="239"/>
      <c r="C66" s="258">
        <v>51.711197995828137</v>
      </c>
      <c r="D66" s="257">
        <v>68.591356048479298</v>
      </c>
      <c r="E66" s="258">
        <v>34.625947317114075</v>
      </c>
      <c r="F66" s="257">
        <v>23.46596539370379</v>
      </c>
      <c r="G66" s="258">
        <v>13.662854687057788</v>
      </c>
      <c r="H66" s="257">
        <v>7.9426785578169063</v>
      </c>
    </row>
    <row r="67" spans="1:8" s="259" customFormat="1" ht="10" customHeight="1">
      <c r="A67" s="255" t="s">
        <v>298</v>
      </c>
      <c r="B67" s="239"/>
      <c r="C67" s="258">
        <v>40.236432786787489</v>
      </c>
      <c r="D67" s="257">
        <v>49.297529467696194</v>
      </c>
      <c r="E67" s="258">
        <v>40.903729294894369</v>
      </c>
      <c r="F67" s="257">
        <v>38.282594796636012</v>
      </c>
      <c r="G67" s="258">
        <v>18.859837918318139</v>
      </c>
      <c r="H67" s="257">
        <v>12.419875735667798</v>
      </c>
    </row>
    <row r="68" spans="1:8" s="259" customFormat="1" ht="10" customHeight="1">
      <c r="A68" s="255" t="s">
        <v>299</v>
      </c>
      <c r="B68" s="239"/>
      <c r="C68" s="258">
        <v>40.789044314399462</v>
      </c>
      <c r="D68" s="257">
        <v>49.059233449477354</v>
      </c>
      <c r="E68" s="258">
        <v>41.495529401527179</v>
      </c>
      <c r="F68" s="257">
        <v>39.0741662518666</v>
      </c>
      <c r="G68" s="258">
        <v>17.715426284073356</v>
      </c>
      <c r="H68" s="257">
        <v>11.866600298656047</v>
      </c>
    </row>
    <row r="69" spans="1:8" s="259" customFormat="1" ht="10" customHeight="1">
      <c r="A69" s="255" t="s">
        <v>300</v>
      </c>
      <c r="B69" s="239"/>
      <c r="C69" s="258">
        <v>44.579180417585697</v>
      </c>
      <c r="D69" s="257">
        <v>54.54717123649823</v>
      </c>
      <c r="E69" s="258">
        <v>38.007927162971193</v>
      </c>
      <c r="F69" s="257">
        <v>34.281290127653143</v>
      </c>
      <c r="G69" s="258">
        <v>17.412892419443107</v>
      </c>
      <c r="H69" s="257">
        <v>11.171538635848629</v>
      </c>
    </row>
    <row r="70" spans="1:8" s="259" customFormat="1" ht="10" customHeight="1">
      <c r="A70" s="255" t="s">
        <v>301</v>
      </c>
      <c r="B70" s="239"/>
      <c r="C70" s="258">
        <v>42.996621784785575</v>
      </c>
      <c r="D70" s="257">
        <v>54.418114268500851</v>
      </c>
      <c r="E70" s="258">
        <v>38.286693289069987</v>
      </c>
      <c r="F70" s="257">
        <v>33.886434380961944</v>
      </c>
      <c r="G70" s="258">
        <v>18.716684926144435</v>
      </c>
      <c r="H70" s="257">
        <v>11.695451350537203</v>
      </c>
    </row>
    <row r="71" spans="1:8" s="259" customFormat="1" ht="10" customHeight="1">
      <c r="A71" s="255" t="s">
        <v>302</v>
      </c>
      <c r="B71" s="239"/>
      <c r="C71" s="258">
        <v>46.69005657093124</v>
      </c>
      <c r="D71" s="257">
        <v>56.062001227747082</v>
      </c>
      <c r="E71" s="258">
        <v>36.011904761904759</v>
      </c>
      <c r="F71" s="257">
        <v>32.554481276856968</v>
      </c>
      <c r="G71" s="258">
        <v>17.298038667163993</v>
      </c>
      <c r="H71" s="257">
        <v>11.383517495395948</v>
      </c>
    </row>
    <row r="72" spans="1:8" s="259" customFormat="1" ht="10" customHeight="1">
      <c r="A72" s="255" t="s">
        <v>303</v>
      </c>
      <c r="B72" s="239"/>
      <c r="C72" s="258">
        <v>43.036307377863572</v>
      </c>
      <c r="D72" s="257">
        <v>54.039412734552883</v>
      </c>
      <c r="E72" s="258">
        <v>39.080250943878276</v>
      </c>
      <c r="F72" s="257">
        <v>34.772709429221955</v>
      </c>
      <c r="G72" s="258">
        <v>17.883441678258155</v>
      </c>
      <c r="H72" s="257">
        <v>11.187877836225171</v>
      </c>
    </row>
    <row r="73" spans="1:8" s="259" customFormat="1" ht="10" customHeight="1">
      <c r="A73" s="255" t="s">
        <v>304</v>
      </c>
      <c r="B73" s="239"/>
      <c r="C73" s="258">
        <v>49.927028913471098</v>
      </c>
      <c r="D73" s="257">
        <v>57.900235048315487</v>
      </c>
      <c r="E73" s="258">
        <v>34.256223693394531</v>
      </c>
      <c r="F73" s="257">
        <v>31.594411073387306</v>
      </c>
      <c r="G73" s="258">
        <v>15.816747393134373</v>
      </c>
      <c r="H73" s="257">
        <v>10.505353878297205</v>
      </c>
    </row>
    <row r="74" spans="1:8" s="259" customFormat="1" ht="10" customHeight="1">
      <c r="A74" s="255" t="s">
        <v>305</v>
      </c>
      <c r="B74" s="239"/>
      <c r="C74" s="258">
        <v>45.129796644890035</v>
      </c>
      <c r="D74" s="257">
        <v>50.165718871018385</v>
      </c>
      <c r="E74" s="258">
        <v>38.367788489203114</v>
      </c>
      <c r="F74" s="257">
        <v>39.27362802218888</v>
      </c>
      <c r="G74" s="258">
        <v>16.50241486590685</v>
      </c>
      <c r="H74" s="257">
        <v>10.56065310679273</v>
      </c>
    </row>
    <row r="75" spans="1:8" s="259" customFormat="1" ht="10" customHeight="1">
      <c r="A75" s="255" t="s">
        <v>306</v>
      </c>
      <c r="B75" s="239"/>
      <c r="C75" s="258">
        <v>42.458848056757006</v>
      </c>
      <c r="D75" s="257">
        <v>48.312268803945749</v>
      </c>
      <c r="E75" s="258">
        <v>41.277966207175531</v>
      </c>
      <c r="F75" s="257">
        <v>40.82151664611591</v>
      </c>
      <c r="G75" s="258">
        <v>16.263185736067463</v>
      </c>
      <c r="H75" s="257">
        <v>10.866214549938348</v>
      </c>
    </row>
    <row r="76" spans="1:8" s="259" customFormat="1" ht="10" customHeight="1">
      <c r="A76" s="255" t="s">
        <v>307</v>
      </c>
      <c r="B76" s="239"/>
      <c r="C76" s="258">
        <v>34.879697662519646</v>
      </c>
      <c r="D76" s="257">
        <v>44.61426061691273</v>
      </c>
      <c r="E76" s="258">
        <v>40.767563369179918</v>
      </c>
      <c r="F76" s="257">
        <v>41.593677151255108</v>
      </c>
      <c r="G76" s="258">
        <v>24.352738968300429</v>
      </c>
      <c r="H76" s="257">
        <v>13.792062231832155</v>
      </c>
    </row>
    <row r="77" spans="1:8" s="259" customFormat="1" ht="10" customHeight="1">
      <c r="A77" s="255" t="s">
        <v>308</v>
      </c>
      <c r="B77" s="239"/>
      <c r="C77" s="258">
        <v>45.3788091280922</v>
      </c>
      <c r="D77" s="257">
        <v>51.863105709259557</v>
      </c>
      <c r="E77" s="258">
        <v>38.594280499189928</v>
      </c>
      <c r="F77" s="257">
        <v>37.981768750999521</v>
      </c>
      <c r="G77" s="258">
        <v>16.026910372717872</v>
      </c>
      <c r="H77" s="257">
        <v>10.155125539740924</v>
      </c>
    </row>
    <row r="78" spans="1:8" s="259" customFormat="1" ht="10" customHeight="1">
      <c r="A78" s="255" t="s">
        <v>309</v>
      </c>
      <c r="B78" s="239"/>
      <c r="C78" s="258">
        <v>44.40790829750447</v>
      </c>
      <c r="D78" s="257">
        <v>51.909527442444912</v>
      </c>
      <c r="E78" s="258">
        <v>40.137786539986472</v>
      </c>
      <c r="F78" s="257">
        <v>37.966162545438223</v>
      </c>
      <c r="G78" s="258">
        <v>15.454305162509064</v>
      </c>
      <c r="H78" s="257">
        <v>10.12431001211686</v>
      </c>
    </row>
    <row r="79" spans="1:8" s="259" customFormat="1" ht="10" customHeight="1">
      <c r="A79" s="255" t="s">
        <v>310</v>
      </c>
      <c r="B79" s="239"/>
      <c r="C79" s="258">
        <v>40.134084898870228</v>
      </c>
      <c r="D79" s="257">
        <v>56.557339554457705</v>
      </c>
      <c r="E79" s="258">
        <v>40.612439649664786</v>
      </c>
      <c r="F79" s="257">
        <v>32.706646539499566</v>
      </c>
      <c r="G79" s="258">
        <v>19.25347545146499</v>
      </c>
      <c r="H79" s="257">
        <v>10.736013906042723</v>
      </c>
    </row>
    <row r="80" spans="1:8" s="259" customFormat="1" ht="10" customHeight="1">
      <c r="A80" s="255" t="s">
        <v>311</v>
      </c>
      <c r="B80" s="239"/>
      <c r="C80" s="258">
        <v>45.481801863142586</v>
      </c>
      <c r="D80" s="257">
        <v>58.738612473721098</v>
      </c>
      <c r="E80" s="258">
        <v>38.186685648850236</v>
      </c>
      <c r="F80" s="257">
        <v>31.380518570427469</v>
      </c>
      <c r="G80" s="258">
        <v>16.331512488007181</v>
      </c>
      <c r="H80" s="257">
        <v>9.8808689558514367</v>
      </c>
    </row>
    <row r="81" spans="1:8" s="259" customFormat="1" ht="10" customHeight="1">
      <c r="A81" s="255" t="s">
        <v>312</v>
      </c>
      <c r="B81" s="239"/>
      <c r="C81" s="258">
        <v>40.401235576172688</v>
      </c>
      <c r="D81" s="257">
        <v>52.305107945000927</v>
      </c>
      <c r="E81" s="258">
        <v>39.740253140664755</v>
      </c>
      <c r="F81" s="257">
        <v>35.432091084427306</v>
      </c>
      <c r="G81" s="258">
        <v>19.858511283162553</v>
      </c>
      <c r="H81" s="257">
        <v>12.262800970571766</v>
      </c>
    </row>
    <row r="82" spans="1:8" s="259" customFormat="1" ht="10" customHeight="1">
      <c r="A82" s="255" t="s">
        <v>313</v>
      </c>
      <c r="B82" s="239"/>
      <c r="C82" s="258">
        <v>43.813916182073392</v>
      </c>
      <c r="D82" s="257">
        <v>55.341082417293428</v>
      </c>
      <c r="E82" s="258">
        <v>39.21468545491004</v>
      </c>
      <c r="F82" s="257">
        <v>34.429074843528113</v>
      </c>
      <c r="G82" s="258">
        <v>16.971398363016572</v>
      </c>
      <c r="H82" s="257">
        <v>10.229842739178457</v>
      </c>
    </row>
    <row r="83" spans="1:8" s="259" customFormat="1" ht="10" customHeight="1">
      <c r="A83" s="255" t="s">
        <v>314</v>
      </c>
      <c r="B83" s="239"/>
      <c r="C83" s="258">
        <v>45.588632071229426</v>
      </c>
      <c r="D83" s="257">
        <v>58.097949886104786</v>
      </c>
      <c r="E83" s="258">
        <v>37.013485131439033</v>
      </c>
      <c r="F83" s="257">
        <v>31.788154897494302</v>
      </c>
      <c r="G83" s="258">
        <v>17.39788279733154</v>
      </c>
      <c r="H83" s="257">
        <v>10.113895216400911</v>
      </c>
    </row>
    <row r="84" spans="1:8" s="259" customFormat="1" ht="10" customHeight="1">
      <c r="A84" s="255" t="s">
        <v>315</v>
      </c>
      <c r="B84" s="239"/>
      <c r="C84" s="258">
        <v>44.118142985611506</v>
      </c>
      <c r="D84" s="257">
        <v>57.424867413081913</v>
      </c>
      <c r="E84" s="258">
        <v>37.790861061151077</v>
      </c>
      <c r="F84" s="257">
        <v>32.380671773718326</v>
      </c>
      <c r="G84" s="258">
        <v>18.09099595323741</v>
      </c>
      <c r="H84" s="257">
        <v>10.194460813199765</v>
      </c>
    </row>
    <row r="85" spans="1:8" s="259" customFormat="1" ht="10" customHeight="1">
      <c r="A85" s="255" t="s">
        <v>316</v>
      </c>
      <c r="B85" s="239"/>
      <c r="C85" s="258">
        <v>49.188397036525302</v>
      </c>
      <c r="D85" s="257">
        <v>70.942199445517943</v>
      </c>
      <c r="E85" s="258">
        <v>36.251133399538261</v>
      </c>
      <c r="F85" s="257">
        <v>23.237839200201631</v>
      </c>
      <c r="G85" s="258">
        <v>14.560469563936431</v>
      </c>
      <c r="H85" s="257">
        <v>5.8199613542804336</v>
      </c>
    </row>
    <row r="86" spans="1:8" s="259" customFormat="1" ht="10" customHeight="1">
      <c r="A86" s="255" t="s">
        <v>317</v>
      </c>
      <c r="B86" s="239"/>
      <c r="C86" s="258">
        <v>45.795233225698318</v>
      </c>
      <c r="D86" s="257">
        <v>69.139162980605647</v>
      </c>
      <c r="E86" s="258">
        <v>37.899971570778156</v>
      </c>
      <c r="F86" s="257">
        <v>24.146535102642623</v>
      </c>
      <c r="G86" s="258">
        <v>16.304795203523526</v>
      </c>
      <c r="H86" s="257">
        <v>6.7143019167517286</v>
      </c>
    </row>
    <row r="87" spans="1:8" s="259" customFormat="1" ht="10" customHeight="1">
      <c r="A87" s="255" t="s">
        <v>318</v>
      </c>
      <c r="B87" s="239"/>
      <c r="C87" s="258">
        <v>51.050213682157022</v>
      </c>
      <c r="D87" s="257">
        <v>68.339911503695589</v>
      </c>
      <c r="E87" s="258">
        <v>34.500101498546712</v>
      </c>
      <c r="F87" s="257">
        <v>24.337307701815245</v>
      </c>
      <c r="G87" s="258">
        <v>14.449684819296268</v>
      </c>
      <c r="H87" s="257">
        <v>7.3227807944891685</v>
      </c>
    </row>
    <row r="88" spans="1:8" s="259" customFormat="1" ht="10" customHeight="1">
      <c r="A88" s="255" t="s">
        <v>319</v>
      </c>
      <c r="B88" s="239"/>
      <c r="C88" s="258">
        <v>44.843633032033161</v>
      </c>
      <c r="D88" s="257">
        <v>67.608313817330213</v>
      </c>
      <c r="E88" s="258">
        <v>38.797890526362835</v>
      </c>
      <c r="F88" s="257">
        <v>25.812353629976581</v>
      </c>
      <c r="G88" s="258">
        <v>16.358476441604004</v>
      </c>
      <c r="H88" s="257">
        <v>6.5793325526932085</v>
      </c>
    </row>
    <row r="89" spans="1:8" s="259" customFormat="1" ht="10" customHeight="1">
      <c r="A89" s="255" t="s">
        <v>320</v>
      </c>
      <c r="B89" s="239"/>
      <c r="C89" s="258">
        <v>46.608699379074984</v>
      </c>
      <c r="D89" s="257">
        <v>68.413779087491108</v>
      </c>
      <c r="E89" s="258">
        <v>37.228070739377571</v>
      </c>
      <c r="F89" s="257">
        <v>25.029976628391427</v>
      </c>
      <c r="G89" s="258">
        <v>16.163229881547437</v>
      </c>
      <c r="H89" s="257">
        <v>6.5562442841174686</v>
      </c>
    </row>
    <row r="90" spans="1:8" s="259" customFormat="1" ht="10" customHeight="1">
      <c r="A90" s="255" t="s">
        <v>321</v>
      </c>
      <c r="B90" s="239"/>
      <c r="C90" s="258">
        <v>53.482874634180064</v>
      </c>
      <c r="D90" s="257">
        <v>70.077078069530174</v>
      </c>
      <c r="E90" s="258">
        <v>33.107184281072612</v>
      </c>
      <c r="F90" s="257">
        <v>23.395272971503502</v>
      </c>
      <c r="G90" s="258">
        <v>13.409941084747325</v>
      </c>
      <c r="H90" s="257">
        <v>6.5276489589663225</v>
      </c>
    </row>
    <row r="91" spans="1:8" s="259" customFormat="1" ht="10" customHeight="1">
      <c r="A91" s="255" t="s">
        <v>322</v>
      </c>
      <c r="B91" s="239"/>
      <c r="C91" s="258">
        <v>49.213382328584871</v>
      </c>
      <c r="D91" s="257">
        <v>67.294852737396383</v>
      </c>
      <c r="E91" s="258">
        <v>34.96599270895328</v>
      </c>
      <c r="F91" s="257">
        <v>24.428711798644528</v>
      </c>
      <c r="G91" s="258">
        <v>15.820624962461849</v>
      </c>
      <c r="H91" s="257">
        <v>8.2764354639590838</v>
      </c>
    </row>
    <row r="92" spans="1:8" s="259" customFormat="1" ht="10" customHeight="1">
      <c r="A92" s="255" t="s">
        <v>323</v>
      </c>
      <c r="B92" s="239"/>
      <c r="C92" s="258">
        <v>53.829609604834218</v>
      </c>
      <c r="D92" s="257">
        <v>69.012161019704749</v>
      </c>
      <c r="E92" s="258">
        <v>33.537807108213407</v>
      </c>
      <c r="F92" s="257">
        <v>24.289523314040451</v>
      </c>
      <c r="G92" s="258">
        <v>12.632583286952373</v>
      </c>
      <c r="H92" s="257">
        <v>6.6983156662547962</v>
      </c>
    </row>
    <row r="93" spans="1:8" s="259" customFormat="1" ht="10" customHeight="1">
      <c r="A93" s="255" t="s">
        <v>324</v>
      </c>
      <c r="B93" s="239"/>
      <c r="C93" s="258">
        <v>54.513347815028027</v>
      </c>
      <c r="D93" s="257">
        <v>68.82262474367738</v>
      </c>
      <c r="E93" s="258">
        <v>33.207130139369255</v>
      </c>
      <c r="F93" s="257">
        <v>23.735475051264526</v>
      </c>
      <c r="G93" s="258">
        <v>12.27952204560272</v>
      </c>
      <c r="H93" s="257">
        <v>7.4419002050580998</v>
      </c>
    </row>
    <row r="94" spans="1:8" s="259" customFormat="1" ht="10" customHeight="1">
      <c r="A94" s="255" t="s">
        <v>325</v>
      </c>
      <c r="B94" s="239"/>
      <c r="C94" s="258">
        <v>51.009283915077361</v>
      </c>
      <c r="D94" s="257">
        <v>67.827706451101605</v>
      </c>
      <c r="E94" s="258">
        <v>33.790572148254768</v>
      </c>
      <c r="F94" s="257">
        <v>24.152005072119195</v>
      </c>
      <c r="G94" s="258">
        <v>15.200143936667864</v>
      </c>
      <c r="H94" s="257">
        <v>8.0202884767792035</v>
      </c>
    </row>
    <row r="95" spans="1:8" s="259" customFormat="1" ht="10" customHeight="1">
      <c r="A95" s="255" t="s">
        <v>326</v>
      </c>
      <c r="B95" s="239"/>
      <c r="C95" s="258">
        <v>57.419071463082524</v>
      </c>
      <c r="D95" s="257">
        <v>68.009718566511438</v>
      </c>
      <c r="E95" s="258">
        <v>30.829124024538441</v>
      </c>
      <c r="F95" s="257">
        <v>25.53148410609435</v>
      </c>
      <c r="G95" s="258">
        <v>11.751804512379028</v>
      </c>
      <c r="H95" s="257">
        <v>6.4587973273942101</v>
      </c>
    </row>
    <row r="96" spans="1:8" s="259" customFormat="1" ht="10" customHeight="1">
      <c r="A96" s="255" t="s">
        <v>327</v>
      </c>
      <c r="B96" s="239"/>
      <c r="C96" s="258">
        <v>47.364888300810605</v>
      </c>
      <c r="D96" s="257">
        <v>65.496304118268213</v>
      </c>
      <c r="E96" s="258">
        <v>37.546728671813781</v>
      </c>
      <c r="F96" s="257">
        <v>27.780711017247452</v>
      </c>
      <c r="G96" s="258">
        <v>15.088383027375615</v>
      </c>
      <c r="H96" s="257">
        <v>6.7229848644843369</v>
      </c>
    </row>
    <row r="97" spans="1:16" s="259" customFormat="1" ht="10" customHeight="1">
      <c r="A97" s="255" t="s">
        <v>328</v>
      </c>
      <c r="B97" s="239"/>
      <c r="C97" s="258">
        <v>46.302214037684983</v>
      </c>
      <c r="D97" s="257">
        <v>67.78289025221541</v>
      </c>
      <c r="E97" s="258">
        <v>38.290996407228874</v>
      </c>
      <c r="F97" s="257">
        <v>25.647580095432854</v>
      </c>
      <c r="G97" s="258">
        <v>15.406789555086148</v>
      </c>
      <c r="H97" s="257">
        <v>6.5695296523517381</v>
      </c>
    </row>
    <row r="98" spans="1:16" s="259" customFormat="1" ht="10" customHeight="1">
      <c r="A98" s="255" t="s">
        <v>329</v>
      </c>
      <c r="B98" s="239"/>
      <c r="C98" s="258">
        <v>45.794762217098189</v>
      </c>
      <c r="D98" s="257">
        <v>66.250952889159933</v>
      </c>
      <c r="E98" s="258">
        <v>37.800651849046908</v>
      </c>
      <c r="F98" s="257">
        <v>26.696142704680593</v>
      </c>
      <c r="G98" s="258">
        <v>16.404585933854904</v>
      </c>
      <c r="H98" s="257">
        <v>7.0529044061594757</v>
      </c>
    </row>
    <row r="99" spans="1:16" s="259" customFormat="1" ht="10" customHeight="1">
      <c r="A99" s="255" t="s">
        <v>330</v>
      </c>
      <c r="B99" s="239"/>
      <c r="C99" s="258">
        <v>45.672996973426017</v>
      </c>
      <c r="D99" s="257">
        <v>69.572986628874233</v>
      </c>
      <c r="E99" s="258">
        <v>37.533841088236272</v>
      </c>
      <c r="F99" s="257">
        <v>25.22028467558075</v>
      </c>
      <c r="G99" s="258">
        <v>16.793161938337711</v>
      </c>
      <c r="H99" s="257">
        <v>5.2067286955450118</v>
      </c>
    </row>
    <row r="100" spans="1:16" s="259" customFormat="1" ht="10" customHeight="1">
      <c r="A100" s="255" t="s">
        <v>331</v>
      </c>
      <c r="B100" s="239"/>
      <c r="C100" s="258">
        <v>46.360562140241584</v>
      </c>
      <c r="D100" s="257">
        <v>66.781150749686091</v>
      </c>
      <c r="E100" s="258">
        <v>37.55427641452173</v>
      </c>
      <c r="F100" s="257">
        <v>27.092104291306597</v>
      </c>
      <c r="G100" s="258">
        <v>16.085161445236682</v>
      </c>
      <c r="H100" s="257">
        <v>6.1267449590073122</v>
      </c>
    </row>
    <row r="101" spans="1:16" s="259" customFormat="1" ht="10" customHeight="1">
      <c r="A101" s="255" t="s">
        <v>332</v>
      </c>
      <c r="B101" s="239"/>
      <c r="C101" s="258">
        <v>52.514663848559863</v>
      </c>
      <c r="D101" s="257">
        <v>70.513132295719856</v>
      </c>
      <c r="E101" s="258">
        <v>34.20879050733015</v>
      </c>
      <c r="F101" s="257">
        <v>24.367704280155642</v>
      </c>
      <c r="G101" s="258">
        <v>13.276545644109991</v>
      </c>
      <c r="H101" s="257">
        <v>5.1191634241245136</v>
      </c>
    </row>
    <row r="102" spans="1:16" s="259" customFormat="1" ht="10" customHeight="1">
      <c r="A102" s="255" t="s">
        <v>333</v>
      </c>
      <c r="B102" s="239"/>
      <c r="C102" s="258">
        <v>49.154511520530079</v>
      </c>
      <c r="D102" s="257">
        <v>69.238997555012233</v>
      </c>
      <c r="E102" s="258">
        <v>36.54863807396525</v>
      </c>
      <c r="F102" s="257">
        <v>25.259779951100242</v>
      </c>
      <c r="G102" s="258">
        <v>14.296850405504669</v>
      </c>
      <c r="H102" s="257">
        <v>5.5012224938875303</v>
      </c>
    </row>
    <row r="103" spans="1:16" s="259" customFormat="1" ht="10" customHeight="1">
      <c r="A103" s="255" t="s">
        <v>334</v>
      </c>
      <c r="B103" s="239"/>
      <c r="C103" s="258">
        <v>54.018689535672401</v>
      </c>
      <c r="D103" s="257">
        <v>73.591408591408594</v>
      </c>
      <c r="E103" s="258">
        <v>32.866781451061485</v>
      </c>
      <c r="F103" s="257">
        <v>20.904095904095904</v>
      </c>
      <c r="G103" s="258">
        <v>13.114529013266111</v>
      </c>
      <c r="H103" s="257">
        <v>5.5044955044955044</v>
      </c>
    </row>
    <row r="104" spans="1:16" s="259" customFormat="1" ht="10" customHeight="1">
      <c r="A104" s="255" t="s">
        <v>335</v>
      </c>
      <c r="B104" s="239"/>
      <c r="C104" s="258">
        <v>54.277569632206621</v>
      </c>
      <c r="D104" s="257">
        <v>67.128731758496812</v>
      </c>
      <c r="E104" s="258">
        <v>31.211921520806246</v>
      </c>
      <c r="F104" s="257">
        <v>24.646297650462596</v>
      </c>
      <c r="G104" s="258">
        <v>14.510508846987136</v>
      </c>
      <c r="H104" s="257">
        <v>8.2249705910406004</v>
      </c>
    </row>
    <row r="105" spans="1:16" s="259" customFormat="1" ht="10" customHeight="1">
      <c r="A105" s="255" t="s">
        <v>336</v>
      </c>
      <c r="B105" s="239"/>
      <c r="C105" s="258">
        <v>47.589443518777095</v>
      </c>
      <c r="D105" s="257">
        <v>66.776122903717607</v>
      </c>
      <c r="E105" s="258">
        <v>36.201173650405117</v>
      </c>
      <c r="F105" s="257">
        <v>25.71830655564677</v>
      </c>
      <c r="G105" s="258">
        <v>16.209382830817788</v>
      </c>
      <c r="H105" s="257">
        <v>7.5055705406356283</v>
      </c>
    </row>
    <row r="106" spans="1:16" s="259" customFormat="1" ht="10" customHeight="1">
      <c r="A106" s="255" t="s">
        <v>337</v>
      </c>
      <c r="B106" s="260"/>
      <c r="C106" s="262">
        <v>53.529560528312359</v>
      </c>
      <c r="D106" s="261">
        <v>72.592905405405403</v>
      </c>
      <c r="E106" s="262">
        <v>33.165278446280901</v>
      </c>
      <c r="F106" s="261">
        <v>22.07911036036036</v>
      </c>
      <c r="G106" s="262">
        <v>13.305161025406745</v>
      </c>
      <c r="H106" s="261">
        <v>5.3279842342342345</v>
      </c>
      <c r="I106" s="140"/>
      <c r="J106" s="174"/>
      <c r="K106" s="174"/>
      <c r="L106" s="174"/>
      <c r="M106" s="263"/>
      <c r="N106" s="263"/>
      <c r="O106" s="263"/>
      <c r="P106" s="263"/>
    </row>
    <row r="107" spans="1:16" s="259" customFormat="1" ht="10" customHeight="1">
      <c r="A107" s="255" t="s">
        <v>338</v>
      </c>
      <c r="B107" s="264"/>
      <c r="C107" s="265">
        <v>56.31220816269775</v>
      </c>
      <c r="D107" s="261">
        <v>71.547397103112004</v>
      </c>
      <c r="E107" s="265">
        <v>31.048124840204359</v>
      </c>
      <c r="F107" s="261">
        <v>22.744873081887278</v>
      </c>
      <c r="G107" s="265">
        <v>12.639666997097887</v>
      </c>
      <c r="H107" s="261">
        <v>5.7077298150007172</v>
      </c>
      <c r="I107" s="140"/>
      <c r="J107" s="174"/>
      <c r="K107" s="174"/>
      <c r="L107" s="174"/>
      <c r="M107" s="280"/>
      <c r="N107" s="263"/>
      <c r="O107" s="263"/>
      <c r="P107" s="263"/>
    </row>
    <row r="108" spans="1:16" s="259" customFormat="1" ht="10" customHeight="1">
      <c r="A108" s="255" t="s">
        <v>339</v>
      </c>
      <c r="B108" s="264"/>
      <c r="C108" s="262">
        <v>55.988784217792173</v>
      </c>
      <c r="D108" s="261">
        <v>71.204188481675388</v>
      </c>
      <c r="E108" s="262">
        <v>31.198901311130662</v>
      </c>
      <c r="F108" s="261">
        <v>23.638743455497384</v>
      </c>
      <c r="G108" s="262">
        <v>12.812314471077158</v>
      </c>
      <c r="H108" s="261">
        <v>5.1570680628272259</v>
      </c>
      <c r="I108" s="140"/>
      <c r="J108" s="174"/>
      <c r="K108" s="174"/>
      <c r="L108" s="174"/>
      <c r="M108" s="263"/>
      <c r="N108" s="263"/>
      <c r="O108" s="263"/>
      <c r="P108" s="263"/>
    </row>
    <row r="109" spans="1:16" s="259" customFormat="1" ht="10" customHeight="1">
      <c r="A109" s="255" t="s">
        <v>340</v>
      </c>
      <c r="B109" s="264"/>
      <c r="C109" s="262">
        <v>52.502150748334678</v>
      </c>
      <c r="D109" s="261">
        <v>68.676079014180445</v>
      </c>
      <c r="E109" s="262">
        <v>33.205458552119367</v>
      </c>
      <c r="F109" s="261">
        <v>24.196544677689023</v>
      </c>
      <c r="G109" s="262">
        <v>14.29239069954596</v>
      </c>
      <c r="H109" s="261">
        <v>7.1273763081305344</v>
      </c>
      <c r="I109" s="140"/>
      <c r="J109" s="174"/>
      <c r="K109" s="174"/>
      <c r="L109" s="174"/>
      <c r="M109" s="263"/>
      <c r="N109" s="263"/>
      <c r="O109" s="263"/>
      <c r="P109" s="263"/>
    </row>
    <row r="110" spans="1:16" s="259" customFormat="1" ht="10" customHeight="1">
      <c r="A110" s="255" t="s">
        <v>341</v>
      </c>
      <c r="B110" s="264"/>
      <c r="C110" s="265">
        <v>54.96468883925877</v>
      </c>
      <c r="D110" s="261">
        <v>75.591256981314217</v>
      </c>
      <c r="E110" s="265">
        <v>31.545391440816079</v>
      </c>
      <c r="F110" s="261">
        <v>19.237399158794734</v>
      </c>
      <c r="G110" s="265">
        <v>13.489919719925153</v>
      </c>
      <c r="H110" s="261">
        <v>5.1713438598910564</v>
      </c>
      <c r="I110" s="153"/>
      <c r="J110" s="174"/>
      <c r="K110" s="174"/>
      <c r="L110" s="174"/>
      <c r="M110" s="263"/>
      <c r="N110" s="263"/>
      <c r="O110" s="263"/>
      <c r="P110" s="263"/>
    </row>
    <row r="111" spans="1:16" s="259" customFormat="1" ht="10" customHeight="1">
      <c r="A111" s="255" t="s">
        <v>342</v>
      </c>
      <c r="B111" s="264"/>
      <c r="C111" s="262">
        <v>51.075966382625573</v>
      </c>
      <c r="D111" s="261">
        <v>69.719144191232843</v>
      </c>
      <c r="E111" s="262">
        <v>35.653586749424321</v>
      </c>
      <c r="F111" s="261">
        <v>24.148024252561154</v>
      </c>
      <c r="G111" s="262">
        <v>13.270446867950112</v>
      </c>
      <c r="H111" s="261">
        <v>6.132831556206007</v>
      </c>
      <c r="I111" s="266"/>
      <c r="J111" s="281"/>
      <c r="K111" s="281"/>
      <c r="L111" s="281"/>
      <c r="M111" s="280"/>
      <c r="N111" s="267"/>
      <c r="O111" s="267"/>
      <c r="P111" s="267"/>
    </row>
    <row r="112" spans="1:16" s="259" customFormat="1" ht="10" customHeight="1">
      <c r="A112" s="255" t="s">
        <v>343</v>
      </c>
      <c r="B112" s="264"/>
      <c r="C112" s="262">
        <v>53.183196391472798</v>
      </c>
      <c r="D112" s="261">
        <v>51.888677925452185</v>
      </c>
      <c r="E112" s="262">
        <v>32.751876321847682</v>
      </c>
      <c r="F112" s="261">
        <v>33.951234136104723</v>
      </c>
      <c r="G112" s="262">
        <v>14.064927286679518</v>
      </c>
      <c r="H112" s="261">
        <v>14.160087938443089</v>
      </c>
      <c r="I112" s="268"/>
      <c r="J112" s="282"/>
      <c r="K112" s="282"/>
      <c r="L112" s="282"/>
      <c r="M112" s="267"/>
      <c r="N112" s="267"/>
      <c r="O112" s="267"/>
      <c r="P112" s="267"/>
    </row>
    <row r="113" spans="1:16" s="259" customFormat="1" ht="10" customHeight="1">
      <c r="A113" s="255" t="s">
        <v>344</v>
      </c>
      <c r="B113" s="264"/>
      <c r="C113" s="262">
        <v>57.906746031746039</v>
      </c>
      <c r="D113" s="261">
        <v>54.155270355564909</v>
      </c>
      <c r="E113" s="262">
        <v>29.630731922398589</v>
      </c>
      <c r="F113" s="261">
        <v>32.084998948032819</v>
      </c>
      <c r="G113" s="262">
        <v>12.462522045855378</v>
      </c>
      <c r="H113" s="261">
        <v>13.759730696402272</v>
      </c>
      <c r="I113" s="140"/>
      <c r="J113" s="174"/>
      <c r="K113" s="174"/>
      <c r="L113" s="174"/>
      <c r="M113" s="263"/>
      <c r="N113" s="263"/>
      <c r="O113" s="263"/>
      <c r="P113" s="263"/>
    </row>
    <row r="114" spans="1:16" s="259" customFormat="1" ht="10" customHeight="1">
      <c r="A114" s="255" t="s">
        <v>345</v>
      </c>
      <c r="B114" s="264"/>
      <c r="C114" s="262">
        <v>46.395889687069989</v>
      </c>
      <c r="D114" s="261">
        <v>52.235718099305927</v>
      </c>
      <c r="E114" s="262">
        <v>34.361609174955134</v>
      </c>
      <c r="F114" s="261">
        <v>30.759476775226908</v>
      </c>
      <c r="G114" s="262">
        <v>19.242501137974877</v>
      </c>
      <c r="H114" s="261">
        <v>17.004805125467165</v>
      </c>
      <c r="I114" s="140"/>
      <c r="J114" s="174"/>
      <c r="K114" s="174"/>
      <c r="L114" s="174"/>
      <c r="M114" s="263"/>
      <c r="N114" s="263"/>
      <c r="O114" s="263"/>
      <c r="P114" s="263"/>
    </row>
    <row r="115" spans="1:16" s="259" customFormat="1" ht="10" customHeight="1">
      <c r="A115" s="255" t="s">
        <v>346</v>
      </c>
      <c r="B115" s="264"/>
      <c r="C115" s="262">
        <v>58.374906280639024</v>
      </c>
      <c r="D115" s="261">
        <v>51.561483409238775</v>
      </c>
      <c r="E115" s="262">
        <v>29.990195513005364</v>
      </c>
      <c r="F115" s="261">
        <v>35.100845803513337</v>
      </c>
      <c r="G115" s="262">
        <v>11.634898206355615</v>
      </c>
      <c r="H115" s="261">
        <v>13.337670787247886</v>
      </c>
      <c r="I115" s="140"/>
      <c r="J115" s="174"/>
      <c r="K115" s="174"/>
      <c r="L115" s="174"/>
      <c r="M115" s="263"/>
      <c r="N115" s="263"/>
      <c r="O115" s="263"/>
      <c r="P115" s="263"/>
    </row>
    <row r="116" spans="1:16" s="259" customFormat="1" ht="10" customHeight="1">
      <c r="A116" s="255" t="s">
        <v>347</v>
      </c>
      <c r="B116" s="264"/>
      <c r="C116" s="262">
        <v>60.236793759544881</v>
      </c>
      <c r="D116" s="261">
        <v>54.543892801924066</v>
      </c>
      <c r="E116" s="262">
        <v>30.723134692190712</v>
      </c>
      <c r="F116" s="261">
        <v>32.503006356296169</v>
      </c>
      <c r="G116" s="262">
        <v>9.0400715482644056</v>
      </c>
      <c r="H116" s="261">
        <v>12.953100841779763</v>
      </c>
      <c r="I116" s="140"/>
      <c r="J116" s="174"/>
      <c r="K116" s="174"/>
      <c r="L116" s="174"/>
      <c r="M116" s="263"/>
      <c r="N116" s="263"/>
      <c r="O116" s="263"/>
      <c r="P116" s="263"/>
    </row>
    <row r="117" spans="1:16" s="259" customFormat="1" ht="10" customHeight="1">
      <c r="A117" s="269" t="s">
        <v>26</v>
      </c>
      <c r="C117" s="271">
        <v>45.7417727704714</v>
      </c>
      <c r="D117" s="271">
        <v>54.364978581108858</v>
      </c>
      <c r="E117" s="271">
        <v>37.423546293511031</v>
      </c>
      <c r="F117" s="271">
        <v>33.835720464559834</v>
      </c>
      <c r="G117" s="271">
        <v>16.83468093601757</v>
      </c>
      <c r="H117" s="271">
        <v>11.799300954331299</v>
      </c>
      <c r="I117" s="140"/>
      <c r="J117" s="174"/>
      <c r="K117" s="174"/>
      <c r="L117" s="174"/>
      <c r="M117" s="263"/>
      <c r="N117" s="263"/>
      <c r="O117" s="263"/>
      <c r="P117" s="263"/>
    </row>
    <row r="118" spans="1:16" s="259" customFormat="1" ht="3" customHeight="1">
      <c r="A118" s="272"/>
      <c r="B118" s="273"/>
      <c r="C118" s="274"/>
      <c r="D118" s="274"/>
      <c r="E118" s="275"/>
      <c r="F118" s="276"/>
      <c r="G118" s="276"/>
      <c r="H118" s="276"/>
      <c r="J118" s="277"/>
      <c r="M118" s="277"/>
    </row>
    <row r="119" spans="1:16" s="259" customFormat="1" ht="3" customHeight="1">
      <c r="B119" s="241"/>
      <c r="C119" s="241"/>
      <c r="D119" s="241"/>
      <c r="E119" s="241"/>
      <c r="F119" s="241"/>
      <c r="G119" s="241"/>
      <c r="J119" s="277"/>
      <c r="M119" s="277"/>
    </row>
    <row r="120" spans="1:16" s="259" customFormat="1" ht="16.399999999999999" customHeight="1">
      <c r="A120" s="330" t="s">
        <v>348</v>
      </c>
      <c r="B120" s="330"/>
      <c r="C120" s="330"/>
      <c r="D120" s="330"/>
      <c r="E120" s="241"/>
      <c r="F120" s="241"/>
      <c r="G120" s="241"/>
      <c r="H120" s="278"/>
      <c r="J120" s="277"/>
      <c r="M120" s="277"/>
    </row>
    <row r="121" spans="1:16" s="259" customFormat="1" ht="15" customHeight="1">
      <c r="B121" s="279"/>
      <c r="C121" s="279"/>
      <c r="D121" s="279"/>
      <c r="H121" s="140"/>
      <c r="I121" s="140"/>
      <c r="J121" s="277"/>
      <c r="K121" s="140"/>
      <c r="L121" s="140"/>
      <c r="M121" s="277"/>
      <c r="N121" s="140"/>
      <c r="O121" s="140"/>
      <c r="P121" s="140"/>
    </row>
    <row r="122" spans="1:16" s="259" customFormat="1" ht="15" customHeight="1">
      <c r="B122" s="279"/>
      <c r="C122" s="279"/>
      <c r="D122" s="279"/>
      <c r="H122" s="140"/>
      <c r="I122" s="140"/>
      <c r="J122" s="277"/>
      <c r="K122" s="140"/>
      <c r="L122" s="140"/>
      <c r="M122" s="277"/>
      <c r="N122" s="140"/>
      <c r="O122" s="140"/>
      <c r="P122" s="140"/>
    </row>
    <row r="123" spans="1:16" s="259" customFormat="1" ht="15" customHeight="1">
      <c r="B123" s="279"/>
      <c r="C123" s="279"/>
      <c r="D123" s="279"/>
      <c r="H123" s="140"/>
      <c r="I123" s="140"/>
      <c r="J123" s="140"/>
      <c r="K123" s="140"/>
      <c r="L123" s="140"/>
      <c r="M123" s="140"/>
      <c r="N123" s="140"/>
      <c r="O123" s="140"/>
      <c r="P123" s="140"/>
    </row>
    <row r="124" spans="1:16" s="259" customFormat="1" ht="15" customHeight="1">
      <c r="B124" s="279"/>
      <c r="C124" s="279"/>
      <c r="D124" s="279"/>
    </row>
    <row r="125" spans="1:16" s="259" customFormat="1" ht="15" customHeight="1">
      <c r="B125" s="279"/>
      <c r="C125" s="279"/>
      <c r="D125" s="279"/>
    </row>
    <row r="126" spans="1:16" s="259" customFormat="1" ht="15" customHeight="1">
      <c r="A126" s="279"/>
      <c r="B126" s="279"/>
      <c r="C126" s="279"/>
      <c r="D126" s="279"/>
    </row>
    <row r="127" spans="1:16" ht="15" customHeight="1">
      <c r="A127" s="140"/>
      <c r="B127" s="140"/>
      <c r="C127" s="140"/>
      <c r="D127" s="140"/>
      <c r="E127" s="140"/>
      <c r="F127" s="140"/>
      <c r="G127" s="140"/>
      <c r="H127" s="140"/>
      <c r="I127" s="140"/>
      <c r="J127" s="140"/>
      <c r="K127" s="140"/>
      <c r="L127" s="140"/>
      <c r="M127" s="140"/>
      <c r="N127" s="140"/>
      <c r="O127" s="140"/>
      <c r="P127" s="140"/>
    </row>
    <row r="128" spans="1:16">
      <c r="A128" s="140"/>
      <c r="B128" s="140"/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  <c r="N128" s="140"/>
      <c r="O128" s="140"/>
      <c r="P128" s="140"/>
    </row>
  </sheetData>
  <mergeCells count="6">
    <mergeCell ref="A120:D120"/>
    <mergeCell ref="A5:H5"/>
    <mergeCell ref="A8:A9"/>
    <mergeCell ref="C8:D8"/>
    <mergeCell ref="E8:F8"/>
    <mergeCell ref="G8:H8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J28"/>
  <sheetViews>
    <sheetView zoomScaleNormal="100" workbookViewId="0">
      <selection activeCell="A4" sqref="A4"/>
    </sheetView>
  </sheetViews>
  <sheetFormatPr defaultRowHeight="10.5" customHeight="1"/>
  <cols>
    <col min="1" max="1" width="13.453125" style="129" customWidth="1"/>
    <col min="2" max="2" width="10" style="129" customWidth="1"/>
    <col min="3" max="3" width="13.1796875" style="129" customWidth="1"/>
    <col min="4" max="4" width="16.453125" style="129" customWidth="1"/>
    <col min="5" max="5" width="13.453125" style="129" customWidth="1"/>
    <col min="6" max="6" width="9.1796875" style="129" customWidth="1"/>
    <col min="7" max="7" width="9.81640625" style="129" customWidth="1"/>
    <col min="8" max="256" width="9.1796875" style="129"/>
    <col min="257" max="257" width="13.453125" style="129" customWidth="1"/>
    <col min="258" max="258" width="10" style="129" customWidth="1"/>
    <col min="259" max="259" width="13.1796875" style="129" customWidth="1"/>
    <col min="260" max="260" width="16.453125" style="129" customWidth="1"/>
    <col min="261" max="261" width="13.453125" style="129" customWidth="1"/>
    <col min="262" max="262" width="9.1796875" style="129" customWidth="1"/>
    <col min="263" max="263" width="9.81640625" style="129" customWidth="1"/>
    <col min="264" max="512" width="9.1796875" style="129"/>
    <col min="513" max="513" width="13.453125" style="129" customWidth="1"/>
    <col min="514" max="514" width="10" style="129" customWidth="1"/>
    <col min="515" max="515" width="13.1796875" style="129" customWidth="1"/>
    <col min="516" max="516" width="16.453125" style="129" customWidth="1"/>
    <col min="517" max="517" width="13.453125" style="129" customWidth="1"/>
    <col min="518" max="518" width="9.1796875" style="129" customWidth="1"/>
    <col min="519" max="519" width="9.81640625" style="129" customWidth="1"/>
    <col min="520" max="768" width="9.1796875" style="129"/>
    <col min="769" max="769" width="13.453125" style="129" customWidth="1"/>
    <col min="770" max="770" width="10" style="129" customWidth="1"/>
    <col min="771" max="771" width="13.1796875" style="129" customWidth="1"/>
    <col min="772" max="772" width="16.453125" style="129" customWidth="1"/>
    <col min="773" max="773" width="13.453125" style="129" customWidth="1"/>
    <col min="774" max="774" width="9.1796875" style="129" customWidth="1"/>
    <col min="775" max="775" width="9.81640625" style="129" customWidth="1"/>
    <col min="776" max="1024" width="9.1796875" style="129"/>
    <col min="1025" max="1025" width="13.453125" style="129" customWidth="1"/>
    <col min="1026" max="1026" width="10" style="129" customWidth="1"/>
    <col min="1027" max="1027" width="13.1796875" style="129" customWidth="1"/>
    <col min="1028" max="1028" width="16.453125" style="129" customWidth="1"/>
    <col min="1029" max="1029" width="13.453125" style="129" customWidth="1"/>
    <col min="1030" max="1030" width="9.1796875" style="129" customWidth="1"/>
    <col min="1031" max="1031" width="9.81640625" style="129" customWidth="1"/>
    <col min="1032" max="1280" width="9.1796875" style="129"/>
    <col min="1281" max="1281" width="13.453125" style="129" customWidth="1"/>
    <col min="1282" max="1282" width="10" style="129" customWidth="1"/>
    <col min="1283" max="1283" width="13.1796875" style="129" customWidth="1"/>
    <col min="1284" max="1284" width="16.453125" style="129" customWidth="1"/>
    <col min="1285" max="1285" width="13.453125" style="129" customWidth="1"/>
    <col min="1286" max="1286" width="9.1796875" style="129" customWidth="1"/>
    <col min="1287" max="1287" width="9.81640625" style="129" customWidth="1"/>
    <col min="1288" max="1536" width="9.1796875" style="129"/>
    <col min="1537" max="1537" width="13.453125" style="129" customWidth="1"/>
    <col min="1538" max="1538" width="10" style="129" customWidth="1"/>
    <col min="1539" max="1539" width="13.1796875" style="129" customWidth="1"/>
    <col min="1540" max="1540" width="16.453125" style="129" customWidth="1"/>
    <col min="1541" max="1541" width="13.453125" style="129" customWidth="1"/>
    <col min="1542" max="1542" width="9.1796875" style="129" customWidth="1"/>
    <col min="1543" max="1543" width="9.81640625" style="129" customWidth="1"/>
    <col min="1544" max="1792" width="9.1796875" style="129"/>
    <col min="1793" max="1793" width="13.453125" style="129" customWidth="1"/>
    <col min="1794" max="1794" width="10" style="129" customWidth="1"/>
    <col min="1795" max="1795" width="13.1796875" style="129" customWidth="1"/>
    <col min="1796" max="1796" width="16.453125" style="129" customWidth="1"/>
    <col min="1797" max="1797" width="13.453125" style="129" customWidth="1"/>
    <col min="1798" max="1798" width="9.1796875" style="129" customWidth="1"/>
    <col min="1799" max="1799" width="9.81640625" style="129" customWidth="1"/>
    <col min="1800" max="2048" width="9.1796875" style="129"/>
    <col min="2049" max="2049" width="13.453125" style="129" customWidth="1"/>
    <col min="2050" max="2050" width="10" style="129" customWidth="1"/>
    <col min="2051" max="2051" width="13.1796875" style="129" customWidth="1"/>
    <col min="2052" max="2052" width="16.453125" style="129" customWidth="1"/>
    <col min="2053" max="2053" width="13.453125" style="129" customWidth="1"/>
    <col min="2054" max="2054" width="9.1796875" style="129" customWidth="1"/>
    <col min="2055" max="2055" width="9.81640625" style="129" customWidth="1"/>
    <col min="2056" max="2304" width="9.1796875" style="129"/>
    <col min="2305" max="2305" width="13.453125" style="129" customWidth="1"/>
    <col min="2306" max="2306" width="10" style="129" customWidth="1"/>
    <col min="2307" max="2307" width="13.1796875" style="129" customWidth="1"/>
    <col min="2308" max="2308" width="16.453125" style="129" customWidth="1"/>
    <col min="2309" max="2309" width="13.453125" style="129" customWidth="1"/>
    <col min="2310" max="2310" width="9.1796875" style="129" customWidth="1"/>
    <col min="2311" max="2311" width="9.81640625" style="129" customWidth="1"/>
    <col min="2312" max="2560" width="9.1796875" style="129"/>
    <col min="2561" max="2561" width="13.453125" style="129" customWidth="1"/>
    <col min="2562" max="2562" width="10" style="129" customWidth="1"/>
    <col min="2563" max="2563" width="13.1796875" style="129" customWidth="1"/>
    <col min="2564" max="2564" width="16.453125" style="129" customWidth="1"/>
    <col min="2565" max="2565" width="13.453125" style="129" customWidth="1"/>
    <col min="2566" max="2566" width="9.1796875" style="129" customWidth="1"/>
    <col min="2567" max="2567" width="9.81640625" style="129" customWidth="1"/>
    <col min="2568" max="2816" width="9.1796875" style="129"/>
    <col min="2817" max="2817" width="13.453125" style="129" customWidth="1"/>
    <col min="2818" max="2818" width="10" style="129" customWidth="1"/>
    <col min="2819" max="2819" width="13.1796875" style="129" customWidth="1"/>
    <col min="2820" max="2820" width="16.453125" style="129" customWidth="1"/>
    <col min="2821" max="2821" width="13.453125" style="129" customWidth="1"/>
    <col min="2822" max="2822" width="9.1796875" style="129" customWidth="1"/>
    <col min="2823" max="2823" width="9.81640625" style="129" customWidth="1"/>
    <col min="2824" max="3072" width="9.1796875" style="129"/>
    <col min="3073" max="3073" width="13.453125" style="129" customWidth="1"/>
    <col min="3074" max="3074" width="10" style="129" customWidth="1"/>
    <col min="3075" max="3075" width="13.1796875" style="129" customWidth="1"/>
    <col min="3076" max="3076" width="16.453125" style="129" customWidth="1"/>
    <col min="3077" max="3077" width="13.453125" style="129" customWidth="1"/>
    <col min="3078" max="3078" width="9.1796875" style="129" customWidth="1"/>
    <col min="3079" max="3079" width="9.81640625" style="129" customWidth="1"/>
    <col min="3080" max="3328" width="9.1796875" style="129"/>
    <col min="3329" max="3329" width="13.453125" style="129" customWidth="1"/>
    <col min="3330" max="3330" width="10" style="129" customWidth="1"/>
    <col min="3331" max="3331" width="13.1796875" style="129" customWidth="1"/>
    <col min="3332" max="3332" width="16.453125" style="129" customWidth="1"/>
    <col min="3333" max="3333" width="13.453125" style="129" customWidth="1"/>
    <col min="3334" max="3334" width="9.1796875" style="129" customWidth="1"/>
    <col min="3335" max="3335" width="9.81640625" style="129" customWidth="1"/>
    <col min="3336" max="3584" width="9.1796875" style="129"/>
    <col min="3585" max="3585" width="13.453125" style="129" customWidth="1"/>
    <col min="3586" max="3586" width="10" style="129" customWidth="1"/>
    <col min="3587" max="3587" width="13.1796875" style="129" customWidth="1"/>
    <col min="3588" max="3588" width="16.453125" style="129" customWidth="1"/>
    <col min="3589" max="3589" width="13.453125" style="129" customWidth="1"/>
    <col min="3590" max="3590" width="9.1796875" style="129" customWidth="1"/>
    <col min="3591" max="3591" width="9.81640625" style="129" customWidth="1"/>
    <col min="3592" max="3840" width="9.1796875" style="129"/>
    <col min="3841" max="3841" width="13.453125" style="129" customWidth="1"/>
    <col min="3842" max="3842" width="10" style="129" customWidth="1"/>
    <col min="3843" max="3843" width="13.1796875" style="129" customWidth="1"/>
    <col min="3844" max="3844" width="16.453125" style="129" customWidth="1"/>
    <col min="3845" max="3845" width="13.453125" style="129" customWidth="1"/>
    <col min="3846" max="3846" width="9.1796875" style="129" customWidth="1"/>
    <col min="3847" max="3847" width="9.81640625" style="129" customWidth="1"/>
    <col min="3848" max="4096" width="9.1796875" style="129"/>
    <col min="4097" max="4097" width="13.453125" style="129" customWidth="1"/>
    <col min="4098" max="4098" width="10" style="129" customWidth="1"/>
    <col min="4099" max="4099" width="13.1796875" style="129" customWidth="1"/>
    <col min="4100" max="4100" width="16.453125" style="129" customWidth="1"/>
    <col min="4101" max="4101" width="13.453125" style="129" customWidth="1"/>
    <col min="4102" max="4102" width="9.1796875" style="129" customWidth="1"/>
    <col min="4103" max="4103" width="9.81640625" style="129" customWidth="1"/>
    <col min="4104" max="4352" width="9.1796875" style="129"/>
    <col min="4353" max="4353" width="13.453125" style="129" customWidth="1"/>
    <col min="4354" max="4354" width="10" style="129" customWidth="1"/>
    <col min="4355" max="4355" width="13.1796875" style="129" customWidth="1"/>
    <col min="4356" max="4356" width="16.453125" style="129" customWidth="1"/>
    <col min="4357" max="4357" width="13.453125" style="129" customWidth="1"/>
    <col min="4358" max="4358" width="9.1796875" style="129" customWidth="1"/>
    <col min="4359" max="4359" width="9.81640625" style="129" customWidth="1"/>
    <col min="4360" max="4608" width="9.1796875" style="129"/>
    <col min="4609" max="4609" width="13.453125" style="129" customWidth="1"/>
    <col min="4610" max="4610" width="10" style="129" customWidth="1"/>
    <col min="4611" max="4611" width="13.1796875" style="129" customWidth="1"/>
    <col min="4612" max="4612" width="16.453125" style="129" customWidth="1"/>
    <col min="4613" max="4613" width="13.453125" style="129" customWidth="1"/>
    <col min="4614" max="4614" width="9.1796875" style="129" customWidth="1"/>
    <col min="4615" max="4615" width="9.81640625" style="129" customWidth="1"/>
    <col min="4616" max="4864" width="9.1796875" style="129"/>
    <col min="4865" max="4865" width="13.453125" style="129" customWidth="1"/>
    <col min="4866" max="4866" width="10" style="129" customWidth="1"/>
    <col min="4867" max="4867" width="13.1796875" style="129" customWidth="1"/>
    <col min="4868" max="4868" width="16.453125" style="129" customWidth="1"/>
    <col min="4869" max="4869" width="13.453125" style="129" customWidth="1"/>
    <col min="4870" max="4870" width="9.1796875" style="129" customWidth="1"/>
    <col min="4871" max="4871" width="9.81640625" style="129" customWidth="1"/>
    <col min="4872" max="5120" width="9.1796875" style="129"/>
    <col min="5121" max="5121" width="13.453125" style="129" customWidth="1"/>
    <col min="5122" max="5122" width="10" style="129" customWidth="1"/>
    <col min="5123" max="5123" width="13.1796875" style="129" customWidth="1"/>
    <col min="5124" max="5124" width="16.453125" style="129" customWidth="1"/>
    <col min="5125" max="5125" width="13.453125" style="129" customWidth="1"/>
    <col min="5126" max="5126" width="9.1796875" style="129" customWidth="1"/>
    <col min="5127" max="5127" width="9.81640625" style="129" customWidth="1"/>
    <col min="5128" max="5376" width="9.1796875" style="129"/>
    <col min="5377" max="5377" width="13.453125" style="129" customWidth="1"/>
    <col min="5378" max="5378" width="10" style="129" customWidth="1"/>
    <col min="5379" max="5379" width="13.1796875" style="129" customWidth="1"/>
    <col min="5380" max="5380" width="16.453125" style="129" customWidth="1"/>
    <col min="5381" max="5381" width="13.453125" style="129" customWidth="1"/>
    <col min="5382" max="5382" width="9.1796875" style="129" customWidth="1"/>
    <col min="5383" max="5383" width="9.81640625" style="129" customWidth="1"/>
    <col min="5384" max="5632" width="9.1796875" style="129"/>
    <col min="5633" max="5633" width="13.453125" style="129" customWidth="1"/>
    <col min="5634" max="5634" width="10" style="129" customWidth="1"/>
    <col min="5635" max="5635" width="13.1796875" style="129" customWidth="1"/>
    <col min="5636" max="5636" width="16.453125" style="129" customWidth="1"/>
    <col min="5637" max="5637" width="13.453125" style="129" customWidth="1"/>
    <col min="5638" max="5638" width="9.1796875" style="129" customWidth="1"/>
    <col min="5639" max="5639" width="9.81640625" style="129" customWidth="1"/>
    <col min="5640" max="5888" width="9.1796875" style="129"/>
    <col min="5889" max="5889" width="13.453125" style="129" customWidth="1"/>
    <col min="5890" max="5890" width="10" style="129" customWidth="1"/>
    <col min="5891" max="5891" width="13.1796875" style="129" customWidth="1"/>
    <col min="5892" max="5892" width="16.453125" style="129" customWidth="1"/>
    <col min="5893" max="5893" width="13.453125" style="129" customWidth="1"/>
    <col min="5894" max="5894" width="9.1796875" style="129" customWidth="1"/>
    <col min="5895" max="5895" width="9.81640625" style="129" customWidth="1"/>
    <col min="5896" max="6144" width="9.1796875" style="129"/>
    <col min="6145" max="6145" width="13.453125" style="129" customWidth="1"/>
    <col min="6146" max="6146" width="10" style="129" customWidth="1"/>
    <col min="6147" max="6147" width="13.1796875" style="129" customWidth="1"/>
    <col min="6148" max="6148" width="16.453125" style="129" customWidth="1"/>
    <col min="6149" max="6149" width="13.453125" style="129" customWidth="1"/>
    <col min="6150" max="6150" width="9.1796875" style="129" customWidth="1"/>
    <col min="6151" max="6151" width="9.81640625" style="129" customWidth="1"/>
    <col min="6152" max="6400" width="9.1796875" style="129"/>
    <col min="6401" max="6401" width="13.453125" style="129" customWidth="1"/>
    <col min="6402" max="6402" width="10" style="129" customWidth="1"/>
    <col min="6403" max="6403" width="13.1796875" style="129" customWidth="1"/>
    <col min="6404" max="6404" width="16.453125" style="129" customWidth="1"/>
    <col min="6405" max="6405" width="13.453125" style="129" customWidth="1"/>
    <col min="6406" max="6406" width="9.1796875" style="129" customWidth="1"/>
    <col min="6407" max="6407" width="9.81640625" style="129" customWidth="1"/>
    <col min="6408" max="6656" width="9.1796875" style="129"/>
    <col min="6657" max="6657" width="13.453125" style="129" customWidth="1"/>
    <col min="6658" max="6658" width="10" style="129" customWidth="1"/>
    <col min="6659" max="6659" width="13.1796875" style="129" customWidth="1"/>
    <col min="6660" max="6660" width="16.453125" style="129" customWidth="1"/>
    <col min="6661" max="6661" width="13.453125" style="129" customWidth="1"/>
    <col min="6662" max="6662" width="9.1796875" style="129" customWidth="1"/>
    <col min="6663" max="6663" width="9.81640625" style="129" customWidth="1"/>
    <col min="6664" max="6912" width="9.1796875" style="129"/>
    <col min="6913" max="6913" width="13.453125" style="129" customWidth="1"/>
    <col min="6914" max="6914" width="10" style="129" customWidth="1"/>
    <col min="6915" max="6915" width="13.1796875" style="129" customWidth="1"/>
    <col min="6916" max="6916" width="16.453125" style="129" customWidth="1"/>
    <col min="6917" max="6917" width="13.453125" style="129" customWidth="1"/>
    <col min="6918" max="6918" width="9.1796875" style="129" customWidth="1"/>
    <col min="6919" max="6919" width="9.81640625" style="129" customWidth="1"/>
    <col min="6920" max="7168" width="9.1796875" style="129"/>
    <col min="7169" max="7169" width="13.453125" style="129" customWidth="1"/>
    <col min="7170" max="7170" width="10" style="129" customWidth="1"/>
    <col min="7171" max="7171" width="13.1796875" style="129" customWidth="1"/>
    <col min="7172" max="7172" width="16.453125" style="129" customWidth="1"/>
    <col min="7173" max="7173" width="13.453125" style="129" customWidth="1"/>
    <col min="7174" max="7174" width="9.1796875" style="129" customWidth="1"/>
    <col min="7175" max="7175" width="9.81640625" style="129" customWidth="1"/>
    <col min="7176" max="7424" width="9.1796875" style="129"/>
    <col min="7425" max="7425" width="13.453125" style="129" customWidth="1"/>
    <col min="7426" max="7426" width="10" style="129" customWidth="1"/>
    <col min="7427" max="7427" width="13.1796875" style="129" customWidth="1"/>
    <col min="7428" max="7428" width="16.453125" style="129" customWidth="1"/>
    <col min="7429" max="7429" width="13.453125" style="129" customWidth="1"/>
    <col min="7430" max="7430" width="9.1796875" style="129" customWidth="1"/>
    <col min="7431" max="7431" width="9.81640625" style="129" customWidth="1"/>
    <col min="7432" max="7680" width="9.1796875" style="129"/>
    <col min="7681" max="7681" width="13.453125" style="129" customWidth="1"/>
    <col min="7682" max="7682" width="10" style="129" customWidth="1"/>
    <col min="7683" max="7683" width="13.1796875" style="129" customWidth="1"/>
    <col min="7684" max="7684" width="16.453125" style="129" customWidth="1"/>
    <col min="7685" max="7685" width="13.453125" style="129" customWidth="1"/>
    <col min="7686" max="7686" width="9.1796875" style="129" customWidth="1"/>
    <col min="7687" max="7687" width="9.81640625" style="129" customWidth="1"/>
    <col min="7688" max="7936" width="9.1796875" style="129"/>
    <col min="7937" max="7937" width="13.453125" style="129" customWidth="1"/>
    <col min="7938" max="7938" width="10" style="129" customWidth="1"/>
    <col min="7939" max="7939" width="13.1796875" style="129" customWidth="1"/>
    <col min="7940" max="7940" width="16.453125" style="129" customWidth="1"/>
    <col min="7941" max="7941" width="13.453125" style="129" customWidth="1"/>
    <col min="7942" max="7942" width="9.1796875" style="129" customWidth="1"/>
    <col min="7943" max="7943" width="9.81640625" style="129" customWidth="1"/>
    <col min="7944" max="8192" width="9.1796875" style="129"/>
    <col min="8193" max="8193" width="13.453125" style="129" customWidth="1"/>
    <col min="8194" max="8194" width="10" style="129" customWidth="1"/>
    <col min="8195" max="8195" width="13.1796875" style="129" customWidth="1"/>
    <col min="8196" max="8196" width="16.453125" style="129" customWidth="1"/>
    <col min="8197" max="8197" width="13.453125" style="129" customWidth="1"/>
    <col min="8198" max="8198" width="9.1796875" style="129" customWidth="1"/>
    <col min="8199" max="8199" width="9.81640625" style="129" customWidth="1"/>
    <col min="8200" max="8448" width="9.1796875" style="129"/>
    <col min="8449" max="8449" width="13.453125" style="129" customWidth="1"/>
    <col min="8450" max="8450" width="10" style="129" customWidth="1"/>
    <col min="8451" max="8451" width="13.1796875" style="129" customWidth="1"/>
    <col min="8452" max="8452" width="16.453125" style="129" customWidth="1"/>
    <col min="8453" max="8453" width="13.453125" style="129" customWidth="1"/>
    <col min="8454" max="8454" width="9.1796875" style="129" customWidth="1"/>
    <col min="8455" max="8455" width="9.81640625" style="129" customWidth="1"/>
    <col min="8456" max="8704" width="9.1796875" style="129"/>
    <col min="8705" max="8705" width="13.453125" style="129" customWidth="1"/>
    <col min="8706" max="8706" width="10" style="129" customWidth="1"/>
    <col min="8707" max="8707" width="13.1796875" style="129" customWidth="1"/>
    <col min="8708" max="8708" width="16.453125" style="129" customWidth="1"/>
    <col min="8709" max="8709" width="13.453125" style="129" customWidth="1"/>
    <col min="8710" max="8710" width="9.1796875" style="129" customWidth="1"/>
    <col min="8711" max="8711" width="9.81640625" style="129" customWidth="1"/>
    <col min="8712" max="8960" width="9.1796875" style="129"/>
    <col min="8961" max="8961" width="13.453125" style="129" customWidth="1"/>
    <col min="8962" max="8962" width="10" style="129" customWidth="1"/>
    <col min="8963" max="8963" width="13.1796875" style="129" customWidth="1"/>
    <col min="8964" max="8964" width="16.453125" style="129" customWidth="1"/>
    <col min="8965" max="8965" width="13.453125" style="129" customWidth="1"/>
    <col min="8966" max="8966" width="9.1796875" style="129" customWidth="1"/>
    <col min="8967" max="8967" width="9.81640625" style="129" customWidth="1"/>
    <col min="8968" max="9216" width="9.1796875" style="129"/>
    <col min="9217" max="9217" width="13.453125" style="129" customWidth="1"/>
    <col min="9218" max="9218" width="10" style="129" customWidth="1"/>
    <col min="9219" max="9219" width="13.1796875" style="129" customWidth="1"/>
    <col min="9220" max="9220" width="16.453125" style="129" customWidth="1"/>
    <col min="9221" max="9221" width="13.453125" style="129" customWidth="1"/>
    <col min="9222" max="9222" width="9.1796875" style="129" customWidth="1"/>
    <col min="9223" max="9223" width="9.81640625" style="129" customWidth="1"/>
    <col min="9224" max="9472" width="9.1796875" style="129"/>
    <col min="9473" max="9473" width="13.453125" style="129" customWidth="1"/>
    <col min="9474" max="9474" width="10" style="129" customWidth="1"/>
    <col min="9475" max="9475" width="13.1796875" style="129" customWidth="1"/>
    <col min="9476" max="9476" width="16.453125" style="129" customWidth="1"/>
    <col min="9477" max="9477" width="13.453125" style="129" customWidth="1"/>
    <col min="9478" max="9478" width="9.1796875" style="129" customWidth="1"/>
    <col min="9479" max="9479" width="9.81640625" style="129" customWidth="1"/>
    <col min="9480" max="9728" width="9.1796875" style="129"/>
    <col min="9729" max="9729" width="13.453125" style="129" customWidth="1"/>
    <col min="9730" max="9730" width="10" style="129" customWidth="1"/>
    <col min="9731" max="9731" width="13.1796875" style="129" customWidth="1"/>
    <col min="9732" max="9732" width="16.453125" style="129" customWidth="1"/>
    <col min="9733" max="9733" width="13.453125" style="129" customWidth="1"/>
    <col min="9734" max="9734" width="9.1796875" style="129" customWidth="1"/>
    <col min="9735" max="9735" width="9.81640625" style="129" customWidth="1"/>
    <col min="9736" max="9984" width="9.1796875" style="129"/>
    <col min="9985" max="9985" width="13.453125" style="129" customWidth="1"/>
    <col min="9986" max="9986" width="10" style="129" customWidth="1"/>
    <col min="9987" max="9987" width="13.1796875" style="129" customWidth="1"/>
    <col min="9988" max="9988" width="16.453125" style="129" customWidth="1"/>
    <col min="9989" max="9989" width="13.453125" style="129" customWidth="1"/>
    <col min="9990" max="9990" width="9.1796875" style="129" customWidth="1"/>
    <col min="9991" max="9991" width="9.81640625" style="129" customWidth="1"/>
    <col min="9992" max="10240" width="9.1796875" style="129"/>
    <col min="10241" max="10241" width="13.453125" style="129" customWidth="1"/>
    <col min="10242" max="10242" width="10" style="129" customWidth="1"/>
    <col min="10243" max="10243" width="13.1796875" style="129" customWidth="1"/>
    <col min="10244" max="10244" width="16.453125" style="129" customWidth="1"/>
    <col min="10245" max="10245" width="13.453125" style="129" customWidth="1"/>
    <col min="10246" max="10246" width="9.1796875" style="129" customWidth="1"/>
    <col min="10247" max="10247" width="9.81640625" style="129" customWidth="1"/>
    <col min="10248" max="10496" width="9.1796875" style="129"/>
    <col min="10497" max="10497" width="13.453125" style="129" customWidth="1"/>
    <col min="10498" max="10498" width="10" style="129" customWidth="1"/>
    <col min="10499" max="10499" width="13.1796875" style="129" customWidth="1"/>
    <col min="10500" max="10500" width="16.453125" style="129" customWidth="1"/>
    <col min="10501" max="10501" width="13.453125" style="129" customWidth="1"/>
    <col min="10502" max="10502" width="9.1796875" style="129" customWidth="1"/>
    <col min="10503" max="10503" width="9.81640625" style="129" customWidth="1"/>
    <col min="10504" max="10752" width="9.1796875" style="129"/>
    <col min="10753" max="10753" width="13.453125" style="129" customWidth="1"/>
    <col min="10754" max="10754" width="10" style="129" customWidth="1"/>
    <col min="10755" max="10755" width="13.1796875" style="129" customWidth="1"/>
    <col min="10756" max="10756" width="16.453125" style="129" customWidth="1"/>
    <col min="10757" max="10757" width="13.453125" style="129" customWidth="1"/>
    <col min="10758" max="10758" width="9.1796875" style="129" customWidth="1"/>
    <col min="10759" max="10759" width="9.81640625" style="129" customWidth="1"/>
    <col min="10760" max="11008" width="9.1796875" style="129"/>
    <col min="11009" max="11009" width="13.453125" style="129" customWidth="1"/>
    <col min="11010" max="11010" width="10" style="129" customWidth="1"/>
    <col min="11011" max="11011" width="13.1796875" style="129" customWidth="1"/>
    <col min="11012" max="11012" width="16.453125" style="129" customWidth="1"/>
    <col min="11013" max="11013" width="13.453125" style="129" customWidth="1"/>
    <col min="11014" max="11014" width="9.1796875" style="129" customWidth="1"/>
    <col min="11015" max="11015" width="9.81640625" style="129" customWidth="1"/>
    <col min="11016" max="11264" width="9.1796875" style="129"/>
    <col min="11265" max="11265" width="13.453125" style="129" customWidth="1"/>
    <col min="11266" max="11266" width="10" style="129" customWidth="1"/>
    <col min="11267" max="11267" width="13.1796875" style="129" customWidth="1"/>
    <col min="11268" max="11268" width="16.453125" style="129" customWidth="1"/>
    <col min="11269" max="11269" width="13.453125" style="129" customWidth="1"/>
    <col min="11270" max="11270" width="9.1796875" style="129" customWidth="1"/>
    <col min="11271" max="11271" width="9.81640625" style="129" customWidth="1"/>
    <col min="11272" max="11520" width="9.1796875" style="129"/>
    <col min="11521" max="11521" width="13.453125" style="129" customWidth="1"/>
    <col min="11522" max="11522" width="10" style="129" customWidth="1"/>
    <col min="11523" max="11523" width="13.1796875" style="129" customWidth="1"/>
    <col min="11524" max="11524" width="16.453125" style="129" customWidth="1"/>
    <col min="11525" max="11525" width="13.453125" style="129" customWidth="1"/>
    <col min="11526" max="11526" width="9.1796875" style="129" customWidth="1"/>
    <col min="11527" max="11527" width="9.81640625" style="129" customWidth="1"/>
    <col min="11528" max="11776" width="9.1796875" style="129"/>
    <col min="11777" max="11777" width="13.453125" style="129" customWidth="1"/>
    <col min="11778" max="11778" width="10" style="129" customWidth="1"/>
    <col min="11779" max="11779" width="13.1796875" style="129" customWidth="1"/>
    <col min="11780" max="11780" width="16.453125" style="129" customWidth="1"/>
    <col min="11781" max="11781" width="13.453125" style="129" customWidth="1"/>
    <col min="11782" max="11782" width="9.1796875" style="129" customWidth="1"/>
    <col min="11783" max="11783" width="9.81640625" style="129" customWidth="1"/>
    <col min="11784" max="12032" width="9.1796875" style="129"/>
    <col min="12033" max="12033" width="13.453125" style="129" customWidth="1"/>
    <col min="12034" max="12034" width="10" style="129" customWidth="1"/>
    <col min="12035" max="12035" width="13.1796875" style="129" customWidth="1"/>
    <col min="12036" max="12036" width="16.453125" style="129" customWidth="1"/>
    <col min="12037" max="12037" width="13.453125" style="129" customWidth="1"/>
    <col min="12038" max="12038" width="9.1796875" style="129" customWidth="1"/>
    <col min="12039" max="12039" width="9.81640625" style="129" customWidth="1"/>
    <col min="12040" max="12288" width="9.1796875" style="129"/>
    <col min="12289" max="12289" width="13.453125" style="129" customWidth="1"/>
    <col min="12290" max="12290" width="10" style="129" customWidth="1"/>
    <col min="12291" max="12291" width="13.1796875" style="129" customWidth="1"/>
    <col min="12292" max="12292" width="16.453125" style="129" customWidth="1"/>
    <col min="12293" max="12293" width="13.453125" style="129" customWidth="1"/>
    <col min="12294" max="12294" width="9.1796875" style="129" customWidth="1"/>
    <col min="12295" max="12295" width="9.81640625" style="129" customWidth="1"/>
    <col min="12296" max="12544" width="9.1796875" style="129"/>
    <col min="12545" max="12545" width="13.453125" style="129" customWidth="1"/>
    <col min="12546" max="12546" width="10" style="129" customWidth="1"/>
    <col min="12547" max="12547" width="13.1796875" style="129" customWidth="1"/>
    <col min="12548" max="12548" width="16.453125" style="129" customWidth="1"/>
    <col min="12549" max="12549" width="13.453125" style="129" customWidth="1"/>
    <col min="12550" max="12550" width="9.1796875" style="129" customWidth="1"/>
    <col min="12551" max="12551" width="9.81640625" style="129" customWidth="1"/>
    <col min="12552" max="12800" width="9.1796875" style="129"/>
    <col min="12801" max="12801" width="13.453125" style="129" customWidth="1"/>
    <col min="12802" max="12802" width="10" style="129" customWidth="1"/>
    <col min="12803" max="12803" width="13.1796875" style="129" customWidth="1"/>
    <col min="12804" max="12804" width="16.453125" style="129" customWidth="1"/>
    <col min="12805" max="12805" width="13.453125" style="129" customWidth="1"/>
    <col min="12806" max="12806" width="9.1796875" style="129" customWidth="1"/>
    <col min="12807" max="12807" width="9.81640625" style="129" customWidth="1"/>
    <col min="12808" max="13056" width="9.1796875" style="129"/>
    <col min="13057" max="13057" width="13.453125" style="129" customWidth="1"/>
    <col min="13058" max="13058" width="10" style="129" customWidth="1"/>
    <col min="13059" max="13059" width="13.1796875" style="129" customWidth="1"/>
    <col min="13060" max="13060" width="16.453125" style="129" customWidth="1"/>
    <col min="13061" max="13061" width="13.453125" style="129" customWidth="1"/>
    <col min="13062" max="13062" width="9.1796875" style="129" customWidth="1"/>
    <col min="13063" max="13063" width="9.81640625" style="129" customWidth="1"/>
    <col min="13064" max="13312" width="9.1796875" style="129"/>
    <col min="13313" max="13313" width="13.453125" style="129" customWidth="1"/>
    <col min="13314" max="13314" width="10" style="129" customWidth="1"/>
    <col min="13315" max="13315" width="13.1796875" style="129" customWidth="1"/>
    <col min="13316" max="13316" width="16.453125" style="129" customWidth="1"/>
    <col min="13317" max="13317" width="13.453125" style="129" customWidth="1"/>
    <col min="13318" max="13318" width="9.1796875" style="129" customWidth="1"/>
    <col min="13319" max="13319" width="9.81640625" style="129" customWidth="1"/>
    <col min="13320" max="13568" width="9.1796875" style="129"/>
    <col min="13569" max="13569" width="13.453125" style="129" customWidth="1"/>
    <col min="13570" max="13570" width="10" style="129" customWidth="1"/>
    <col min="13571" max="13571" width="13.1796875" style="129" customWidth="1"/>
    <col min="13572" max="13572" width="16.453125" style="129" customWidth="1"/>
    <col min="13573" max="13573" width="13.453125" style="129" customWidth="1"/>
    <col min="13574" max="13574" width="9.1796875" style="129" customWidth="1"/>
    <col min="13575" max="13575" width="9.81640625" style="129" customWidth="1"/>
    <col min="13576" max="13824" width="9.1796875" style="129"/>
    <col min="13825" max="13825" width="13.453125" style="129" customWidth="1"/>
    <col min="13826" max="13826" width="10" style="129" customWidth="1"/>
    <col min="13827" max="13827" width="13.1796875" style="129" customWidth="1"/>
    <col min="13828" max="13828" width="16.453125" style="129" customWidth="1"/>
    <col min="13829" max="13829" width="13.453125" style="129" customWidth="1"/>
    <col min="13830" max="13830" width="9.1796875" style="129" customWidth="1"/>
    <col min="13831" max="13831" width="9.81640625" style="129" customWidth="1"/>
    <col min="13832" max="14080" width="9.1796875" style="129"/>
    <col min="14081" max="14081" width="13.453125" style="129" customWidth="1"/>
    <col min="14082" max="14082" width="10" style="129" customWidth="1"/>
    <col min="14083" max="14083" width="13.1796875" style="129" customWidth="1"/>
    <col min="14084" max="14084" width="16.453125" style="129" customWidth="1"/>
    <col min="14085" max="14085" width="13.453125" style="129" customWidth="1"/>
    <col min="14086" max="14086" width="9.1796875" style="129" customWidth="1"/>
    <col min="14087" max="14087" width="9.81640625" style="129" customWidth="1"/>
    <col min="14088" max="14336" width="9.1796875" style="129"/>
    <col min="14337" max="14337" width="13.453125" style="129" customWidth="1"/>
    <col min="14338" max="14338" width="10" style="129" customWidth="1"/>
    <col min="14339" max="14339" width="13.1796875" style="129" customWidth="1"/>
    <col min="14340" max="14340" width="16.453125" style="129" customWidth="1"/>
    <col min="14341" max="14341" width="13.453125" style="129" customWidth="1"/>
    <col min="14342" max="14342" width="9.1796875" style="129" customWidth="1"/>
    <col min="14343" max="14343" width="9.81640625" style="129" customWidth="1"/>
    <col min="14344" max="14592" width="9.1796875" style="129"/>
    <col min="14593" max="14593" width="13.453125" style="129" customWidth="1"/>
    <col min="14594" max="14594" width="10" style="129" customWidth="1"/>
    <col min="14595" max="14595" width="13.1796875" style="129" customWidth="1"/>
    <col min="14596" max="14596" width="16.453125" style="129" customWidth="1"/>
    <col min="14597" max="14597" width="13.453125" style="129" customWidth="1"/>
    <col min="14598" max="14598" width="9.1796875" style="129" customWidth="1"/>
    <col min="14599" max="14599" width="9.81640625" style="129" customWidth="1"/>
    <col min="14600" max="14848" width="9.1796875" style="129"/>
    <col min="14849" max="14849" width="13.453125" style="129" customWidth="1"/>
    <col min="14850" max="14850" width="10" style="129" customWidth="1"/>
    <col min="14851" max="14851" width="13.1796875" style="129" customWidth="1"/>
    <col min="14852" max="14852" width="16.453125" style="129" customWidth="1"/>
    <col min="14853" max="14853" width="13.453125" style="129" customWidth="1"/>
    <col min="14854" max="14854" width="9.1796875" style="129" customWidth="1"/>
    <col min="14855" max="14855" width="9.81640625" style="129" customWidth="1"/>
    <col min="14856" max="15104" width="9.1796875" style="129"/>
    <col min="15105" max="15105" width="13.453125" style="129" customWidth="1"/>
    <col min="15106" max="15106" width="10" style="129" customWidth="1"/>
    <col min="15107" max="15107" width="13.1796875" style="129" customWidth="1"/>
    <col min="15108" max="15108" width="16.453125" style="129" customWidth="1"/>
    <col min="15109" max="15109" width="13.453125" style="129" customWidth="1"/>
    <col min="15110" max="15110" width="9.1796875" style="129" customWidth="1"/>
    <col min="15111" max="15111" width="9.81640625" style="129" customWidth="1"/>
    <col min="15112" max="15360" width="9.1796875" style="129"/>
    <col min="15361" max="15361" width="13.453125" style="129" customWidth="1"/>
    <col min="15362" max="15362" width="10" style="129" customWidth="1"/>
    <col min="15363" max="15363" width="13.1796875" style="129" customWidth="1"/>
    <col min="15364" max="15364" width="16.453125" style="129" customWidth="1"/>
    <col min="15365" max="15365" width="13.453125" style="129" customWidth="1"/>
    <col min="15366" max="15366" width="9.1796875" style="129" customWidth="1"/>
    <col min="15367" max="15367" width="9.81640625" style="129" customWidth="1"/>
    <col min="15368" max="15616" width="9.1796875" style="129"/>
    <col min="15617" max="15617" width="13.453125" style="129" customWidth="1"/>
    <col min="15618" max="15618" width="10" style="129" customWidth="1"/>
    <col min="15619" max="15619" width="13.1796875" style="129" customWidth="1"/>
    <col min="15620" max="15620" width="16.453125" style="129" customWidth="1"/>
    <col min="15621" max="15621" width="13.453125" style="129" customWidth="1"/>
    <col min="15622" max="15622" width="9.1796875" style="129" customWidth="1"/>
    <col min="15623" max="15623" width="9.81640625" style="129" customWidth="1"/>
    <col min="15624" max="15872" width="9.1796875" style="129"/>
    <col min="15873" max="15873" width="13.453125" style="129" customWidth="1"/>
    <col min="15874" max="15874" width="10" style="129" customWidth="1"/>
    <col min="15875" max="15875" width="13.1796875" style="129" customWidth="1"/>
    <col min="15876" max="15876" width="16.453125" style="129" customWidth="1"/>
    <col min="15877" max="15877" width="13.453125" style="129" customWidth="1"/>
    <col min="15878" max="15878" width="9.1796875" style="129" customWidth="1"/>
    <col min="15879" max="15879" width="9.81640625" style="129" customWidth="1"/>
    <col min="15880" max="16128" width="9.1796875" style="129"/>
    <col min="16129" max="16129" width="13.453125" style="129" customWidth="1"/>
    <col min="16130" max="16130" width="10" style="129" customWidth="1"/>
    <col min="16131" max="16131" width="13.1796875" style="129" customWidth="1"/>
    <col min="16132" max="16132" width="16.453125" style="129" customWidth="1"/>
    <col min="16133" max="16133" width="13.453125" style="129" customWidth="1"/>
    <col min="16134" max="16134" width="9.1796875" style="129" customWidth="1"/>
    <col min="16135" max="16135" width="9.81640625" style="129" customWidth="1"/>
    <col min="16136" max="16384" width="9.1796875" style="129"/>
  </cols>
  <sheetData>
    <row r="1" spans="1:10" s="125" customFormat="1" ht="12.75" customHeight="1"/>
    <row r="2" spans="1:10" s="125" customFormat="1" ht="12.75" customHeight="1"/>
    <row r="3" spans="1:10" s="125" customFormat="1" ht="12.75" customHeight="1">
      <c r="A3" s="126"/>
    </row>
    <row r="4" spans="1:10" s="3" customFormat="1" ht="12" customHeight="1">
      <c r="A4" s="124" t="s">
        <v>38</v>
      </c>
    </row>
    <row r="5" spans="1:10" s="128" customFormat="1" ht="24" customHeight="1">
      <c r="A5" s="285" t="s">
        <v>35</v>
      </c>
      <c r="B5" s="285"/>
      <c r="C5" s="285"/>
      <c r="D5" s="285"/>
      <c r="E5" s="285"/>
      <c r="F5" s="285"/>
      <c r="G5" s="127"/>
      <c r="H5" s="127"/>
    </row>
    <row r="6" spans="1:10" s="3" customFormat="1" ht="14.25" customHeight="1">
      <c r="A6" s="286" t="s">
        <v>182</v>
      </c>
      <c r="B6" s="286"/>
      <c r="C6" s="286"/>
      <c r="D6" s="286"/>
      <c r="E6" s="286"/>
      <c r="F6" s="286"/>
    </row>
    <row r="7" spans="1:10" ht="6" customHeight="1"/>
    <row r="8" spans="1:10" ht="10" customHeight="1"/>
    <row r="9" spans="1:10" ht="10" customHeight="1"/>
    <row r="10" spans="1:10" ht="10" customHeight="1"/>
    <row r="11" spans="1:10" ht="10" customHeight="1"/>
    <row r="12" spans="1:10" ht="10" customHeight="1"/>
    <row r="13" spans="1:10" ht="10" customHeight="1"/>
    <row r="14" spans="1:10" ht="10" customHeight="1"/>
    <row r="15" spans="1:10" ht="10" customHeight="1">
      <c r="J15" s="129" t="s">
        <v>134</v>
      </c>
    </row>
    <row r="16" spans="1:10" ht="10" customHeight="1"/>
    <row r="17" spans="1:7" ht="10" customHeight="1"/>
    <row r="18" spans="1:7" ht="10" customHeight="1"/>
    <row r="19" spans="1:7" ht="10" customHeight="1"/>
    <row r="20" spans="1:7" ht="10" customHeight="1"/>
    <row r="21" spans="1:7" ht="10" customHeight="1"/>
    <row r="22" spans="1:7" ht="10" customHeight="1"/>
    <row r="23" spans="1:7" ht="10" customHeight="1"/>
    <row r="24" spans="1:7" ht="10" customHeight="1"/>
    <row r="25" spans="1:7" ht="10" customHeight="1"/>
    <row r="26" spans="1:7" ht="10" customHeight="1"/>
    <row r="28" spans="1:7" s="3" customFormat="1" ht="10" customHeight="1">
      <c r="A28" s="170" t="s">
        <v>371</v>
      </c>
      <c r="B28" s="171"/>
      <c r="C28" s="171"/>
      <c r="D28" s="171"/>
      <c r="E28" s="171"/>
      <c r="F28" s="171"/>
      <c r="G28" s="151"/>
    </row>
  </sheetData>
  <mergeCells count="2">
    <mergeCell ref="A5:F5"/>
    <mergeCell ref="A6:F6"/>
  </mergeCells>
  <pageMargins left="0.59055118110236227" right="0.59055118110236227" top="0.78740157480314965" bottom="0.78740157480314965" header="0" footer="0"/>
  <pageSetup paperSize="9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L23"/>
  <sheetViews>
    <sheetView zoomScaleNormal="100" workbookViewId="0">
      <selection activeCell="A4" sqref="A4:B4"/>
    </sheetView>
  </sheetViews>
  <sheetFormatPr defaultRowHeight="11.25" customHeight="1"/>
  <cols>
    <col min="1" max="1" width="10.453125" style="23" customWidth="1"/>
    <col min="2" max="2" width="16.453125" style="23" customWidth="1"/>
    <col min="3" max="3" width="29.1796875" style="23" customWidth="1"/>
    <col min="4" max="4" width="17.26953125" style="23" customWidth="1"/>
    <col min="5" max="256" width="9.1796875" style="23"/>
    <col min="257" max="257" width="10.453125" style="23" customWidth="1"/>
    <col min="258" max="258" width="16.453125" style="23" customWidth="1"/>
    <col min="259" max="259" width="29.1796875" style="23" customWidth="1"/>
    <col min="260" max="260" width="17.26953125" style="23" customWidth="1"/>
    <col min="261" max="512" width="9.1796875" style="23"/>
    <col min="513" max="513" width="10.453125" style="23" customWidth="1"/>
    <col min="514" max="514" width="16.453125" style="23" customWidth="1"/>
    <col min="515" max="515" width="29.1796875" style="23" customWidth="1"/>
    <col min="516" max="516" width="17.26953125" style="23" customWidth="1"/>
    <col min="517" max="768" width="9.1796875" style="23"/>
    <col min="769" max="769" width="10.453125" style="23" customWidth="1"/>
    <col min="770" max="770" width="16.453125" style="23" customWidth="1"/>
    <col min="771" max="771" width="29.1796875" style="23" customWidth="1"/>
    <col min="772" max="772" width="17.26953125" style="23" customWidth="1"/>
    <col min="773" max="1024" width="9.1796875" style="23"/>
    <col min="1025" max="1025" width="10.453125" style="23" customWidth="1"/>
    <col min="1026" max="1026" width="16.453125" style="23" customWidth="1"/>
    <col min="1027" max="1027" width="29.1796875" style="23" customWidth="1"/>
    <col min="1028" max="1028" width="17.26953125" style="23" customWidth="1"/>
    <col min="1029" max="1280" width="9.1796875" style="23"/>
    <col min="1281" max="1281" width="10.453125" style="23" customWidth="1"/>
    <col min="1282" max="1282" width="16.453125" style="23" customWidth="1"/>
    <col min="1283" max="1283" width="29.1796875" style="23" customWidth="1"/>
    <col min="1284" max="1284" width="17.26953125" style="23" customWidth="1"/>
    <col min="1285" max="1536" width="9.1796875" style="23"/>
    <col min="1537" max="1537" width="10.453125" style="23" customWidth="1"/>
    <col min="1538" max="1538" width="16.453125" style="23" customWidth="1"/>
    <col min="1539" max="1539" width="29.1796875" style="23" customWidth="1"/>
    <col min="1540" max="1540" width="17.26953125" style="23" customWidth="1"/>
    <col min="1541" max="1792" width="9.1796875" style="23"/>
    <col min="1793" max="1793" width="10.453125" style="23" customWidth="1"/>
    <col min="1794" max="1794" width="16.453125" style="23" customWidth="1"/>
    <col min="1795" max="1795" width="29.1796875" style="23" customWidth="1"/>
    <col min="1796" max="1796" width="17.26953125" style="23" customWidth="1"/>
    <col min="1797" max="2048" width="9.1796875" style="23"/>
    <col min="2049" max="2049" width="10.453125" style="23" customWidth="1"/>
    <col min="2050" max="2050" width="16.453125" style="23" customWidth="1"/>
    <col min="2051" max="2051" width="29.1796875" style="23" customWidth="1"/>
    <col min="2052" max="2052" width="17.26953125" style="23" customWidth="1"/>
    <col min="2053" max="2304" width="9.1796875" style="23"/>
    <col min="2305" max="2305" width="10.453125" style="23" customWidth="1"/>
    <col min="2306" max="2306" width="16.453125" style="23" customWidth="1"/>
    <col min="2307" max="2307" width="29.1796875" style="23" customWidth="1"/>
    <col min="2308" max="2308" width="17.26953125" style="23" customWidth="1"/>
    <col min="2309" max="2560" width="9.1796875" style="23"/>
    <col min="2561" max="2561" width="10.453125" style="23" customWidth="1"/>
    <col min="2562" max="2562" width="16.453125" style="23" customWidth="1"/>
    <col min="2563" max="2563" width="29.1796875" style="23" customWidth="1"/>
    <col min="2564" max="2564" width="17.26953125" style="23" customWidth="1"/>
    <col min="2565" max="2816" width="9.1796875" style="23"/>
    <col min="2817" max="2817" width="10.453125" style="23" customWidth="1"/>
    <col min="2818" max="2818" width="16.453125" style="23" customWidth="1"/>
    <col min="2819" max="2819" width="29.1796875" style="23" customWidth="1"/>
    <col min="2820" max="2820" width="17.26953125" style="23" customWidth="1"/>
    <col min="2821" max="3072" width="9.1796875" style="23"/>
    <col min="3073" max="3073" width="10.453125" style="23" customWidth="1"/>
    <col min="3074" max="3074" width="16.453125" style="23" customWidth="1"/>
    <col min="3075" max="3075" width="29.1796875" style="23" customWidth="1"/>
    <col min="3076" max="3076" width="17.26953125" style="23" customWidth="1"/>
    <col min="3077" max="3328" width="9.1796875" style="23"/>
    <col min="3329" max="3329" width="10.453125" style="23" customWidth="1"/>
    <col min="3330" max="3330" width="16.453125" style="23" customWidth="1"/>
    <col min="3331" max="3331" width="29.1796875" style="23" customWidth="1"/>
    <col min="3332" max="3332" width="17.26953125" style="23" customWidth="1"/>
    <col min="3333" max="3584" width="9.1796875" style="23"/>
    <col min="3585" max="3585" width="10.453125" style="23" customWidth="1"/>
    <col min="3586" max="3586" width="16.453125" style="23" customWidth="1"/>
    <col min="3587" max="3587" width="29.1796875" style="23" customWidth="1"/>
    <col min="3588" max="3588" width="17.26953125" style="23" customWidth="1"/>
    <col min="3589" max="3840" width="9.1796875" style="23"/>
    <col min="3841" max="3841" width="10.453125" style="23" customWidth="1"/>
    <col min="3842" max="3842" width="16.453125" style="23" customWidth="1"/>
    <col min="3843" max="3843" width="29.1796875" style="23" customWidth="1"/>
    <col min="3844" max="3844" width="17.26953125" style="23" customWidth="1"/>
    <col min="3845" max="4096" width="9.1796875" style="23"/>
    <col min="4097" max="4097" width="10.453125" style="23" customWidth="1"/>
    <col min="4098" max="4098" width="16.453125" style="23" customWidth="1"/>
    <col min="4099" max="4099" width="29.1796875" style="23" customWidth="1"/>
    <col min="4100" max="4100" width="17.26953125" style="23" customWidth="1"/>
    <col min="4101" max="4352" width="9.1796875" style="23"/>
    <col min="4353" max="4353" width="10.453125" style="23" customWidth="1"/>
    <col min="4354" max="4354" width="16.453125" style="23" customWidth="1"/>
    <col min="4355" max="4355" width="29.1796875" style="23" customWidth="1"/>
    <col min="4356" max="4356" width="17.26953125" style="23" customWidth="1"/>
    <col min="4357" max="4608" width="9.1796875" style="23"/>
    <col min="4609" max="4609" width="10.453125" style="23" customWidth="1"/>
    <col min="4610" max="4610" width="16.453125" style="23" customWidth="1"/>
    <col min="4611" max="4611" width="29.1796875" style="23" customWidth="1"/>
    <col min="4612" max="4612" width="17.26953125" style="23" customWidth="1"/>
    <col min="4613" max="4864" width="9.1796875" style="23"/>
    <col min="4865" max="4865" width="10.453125" style="23" customWidth="1"/>
    <col min="4866" max="4866" width="16.453125" style="23" customWidth="1"/>
    <col min="4867" max="4867" width="29.1796875" style="23" customWidth="1"/>
    <col min="4868" max="4868" width="17.26953125" style="23" customWidth="1"/>
    <col min="4869" max="5120" width="9.1796875" style="23"/>
    <col min="5121" max="5121" width="10.453125" style="23" customWidth="1"/>
    <col min="5122" max="5122" width="16.453125" style="23" customWidth="1"/>
    <col min="5123" max="5123" width="29.1796875" style="23" customWidth="1"/>
    <col min="5124" max="5124" width="17.26953125" style="23" customWidth="1"/>
    <col min="5125" max="5376" width="9.1796875" style="23"/>
    <col min="5377" max="5377" width="10.453125" style="23" customWidth="1"/>
    <col min="5378" max="5378" width="16.453125" style="23" customWidth="1"/>
    <col min="5379" max="5379" width="29.1796875" style="23" customWidth="1"/>
    <col min="5380" max="5380" width="17.26953125" style="23" customWidth="1"/>
    <col min="5381" max="5632" width="9.1796875" style="23"/>
    <col min="5633" max="5633" width="10.453125" style="23" customWidth="1"/>
    <col min="5634" max="5634" width="16.453125" style="23" customWidth="1"/>
    <col min="5635" max="5635" width="29.1796875" style="23" customWidth="1"/>
    <col min="5636" max="5636" width="17.26953125" style="23" customWidth="1"/>
    <col min="5637" max="5888" width="9.1796875" style="23"/>
    <col min="5889" max="5889" width="10.453125" style="23" customWidth="1"/>
    <col min="5890" max="5890" width="16.453125" style="23" customWidth="1"/>
    <col min="5891" max="5891" width="29.1796875" style="23" customWidth="1"/>
    <col min="5892" max="5892" width="17.26953125" style="23" customWidth="1"/>
    <col min="5893" max="6144" width="9.1796875" style="23"/>
    <col min="6145" max="6145" width="10.453125" style="23" customWidth="1"/>
    <col min="6146" max="6146" width="16.453125" style="23" customWidth="1"/>
    <col min="6147" max="6147" width="29.1796875" style="23" customWidth="1"/>
    <col min="6148" max="6148" width="17.26953125" style="23" customWidth="1"/>
    <col min="6149" max="6400" width="9.1796875" style="23"/>
    <col min="6401" max="6401" width="10.453125" style="23" customWidth="1"/>
    <col min="6402" max="6402" width="16.453125" style="23" customWidth="1"/>
    <col min="6403" max="6403" width="29.1796875" style="23" customWidth="1"/>
    <col min="6404" max="6404" width="17.26953125" style="23" customWidth="1"/>
    <col min="6405" max="6656" width="9.1796875" style="23"/>
    <col min="6657" max="6657" width="10.453125" style="23" customWidth="1"/>
    <col min="6658" max="6658" width="16.453125" style="23" customWidth="1"/>
    <col min="6659" max="6659" width="29.1796875" style="23" customWidth="1"/>
    <col min="6660" max="6660" width="17.26953125" style="23" customWidth="1"/>
    <col min="6661" max="6912" width="9.1796875" style="23"/>
    <col min="6913" max="6913" width="10.453125" style="23" customWidth="1"/>
    <col min="6914" max="6914" width="16.453125" style="23" customWidth="1"/>
    <col min="6915" max="6915" width="29.1796875" style="23" customWidth="1"/>
    <col min="6916" max="6916" width="17.26953125" style="23" customWidth="1"/>
    <col min="6917" max="7168" width="9.1796875" style="23"/>
    <col min="7169" max="7169" width="10.453125" style="23" customWidth="1"/>
    <col min="7170" max="7170" width="16.453125" style="23" customWidth="1"/>
    <col min="7171" max="7171" width="29.1796875" style="23" customWidth="1"/>
    <col min="7172" max="7172" width="17.26953125" style="23" customWidth="1"/>
    <col min="7173" max="7424" width="9.1796875" style="23"/>
    <col min="7425" max="7425" width="10.453125" style="23" customWidth="1"/>
    <col min="7426" max="7426" width="16.453125" style="23" customWidth="1"/>
    <col min="7427" max="7427" width="29.1796875" style="23" customWidth="1"/>
    <col min="7428" max="7428" width="17.26953125" style="23" customWidth="1"/>
    <col min="7429" max="7680" width="9.1796875" style="23"/>
    <col min="7681" max="7681" width="10.453125" style="23" customWidth="1"/>
    <col min="7682" max="7682" width="16.453125" style="23" customWidth="1"/>
    <col min="7683" max="7683" width="29.1796875" style="23" customWidth="1"/>
    <col min="7684" max="7684" width="17.26953125" style="23" customWidth="1"/>
    <col min="7685" max="7936" width="9.1796875" style="23"/>
    <col min="7937" max="7937" width="10.453125" style="23" customWidth="1"/>
    <col min="7938" max="7938" width="16.453125" style="23" customWidth="1"/>
    <col min="7939" max="7939" width="29.1796875" style="23" customWidth="1"/>
    <col min="7940" max="7940" width="17.26953125" style="23" customWidth="1"/>
    <col min="7941" max="8192" width="9.1796875" style="23"/>
    <col min="8193" max="8193" width="10.453125" style="23" customWidth="1"/>
    <col min="8194" max="8194" width="16.453125" style="23" customWidth="1"/>
    <col min="8195" max="8195" width="29.1796875" style="23" customWidth="1"/>
    <col min="8196" max="8196" width="17.26953125" style="23" customWidth="1"/>
    <col min="8197" max="8448" width="9.1796875" style="23"/>
    <col min="8449" max="8449" width="10.453125" style="23" customWidth="1"/>
    <col min="8450" max="8450" width="16.453125" style="23" customWidth="1"/>
    <col min="8451" max="8451" width="29.1796875" style="23" customWidth="1"/>
    <col min="8452" max="8452" width="17.26953125" style="23" customWidth="1"/>
    <col min="8453" max="8704" width="9.1796875" style="23"/>
    <col min="8705" max="8705" width="10.453125" style="23" customWidth="1"/>
    <col min="8706" max="8706" width="16.453125" style="23" customWidth="1"/>
    <col min="8707" max="8707" width="29.1796875" style="23" customWidth="1"/>
    <col min="8708" max="8708" width="17.26953125" style="23" customWidth="1"/>
    <col min="8709" max="8960" width="9.1796875" style="23"/>
    <col min="8961" max="8961" width="10.453125" style="23" customWidth="1"/>
    <col min="8962" max="8962" width="16.453125" style="23" customWidth="1"/>
    <col min="8963" max="8963" width="29.1796875" style="23" customWidth="1"/>
    <col min="8964" max="8964" width="17.26953125" style="23" customWidth="1"/>
    <col min="8965" max="9216" width="9.1796875" style="23"/>
    <col min="9217" max="9217" width="10.453125" style="23" customWidth="1"/>
    <col min="9218" max="9218" width="16.453125" style="23" customWidth="1"/>
    <col min="9219" max="9219" width="29.1796875" style="23" customWidth="1"/>
    <col min="9220" max="9220" width="17.26953125" style="23" customWidth="1"/>
    <col min="9221" max="9472" width="9.1796875" style="23"/>
    <col min="9473" max="9473" width="10.453125" style="23" customWidth="1"/>
    <col min="9474" max="9474" width="16.453125" style="23" customWidth="1"/>
    <col min="9475" max="9475" width="29.1796875" style="23" customWidth="1"/>
    <col min="9476" max="9476" width="17.26953125" style="23" customWidth="1"/>
    <col min="9477" max="9728" width="9.1796875" style="23"/>
    <col min="9729" max="9729" width="10.453125" style="23" customWidth="1"/>
    <col min="9730" max="9730" width="16.453125" style="23" customWidth="1"/>
    <col min="9731" max="9731" width="29.1796875" style="23" customWidth="1"/>
    <col min="9732" max="9732" width="17.26953125" style="23" customWidth="1"/>
    <col min="9733" max="9984" width="9.1796875" style="23"/>
    <col min="9985" max="9985" width="10.453125" style="23" customWidth="1"/>
    <col min="9986" max="9986" width="16.453125" style="23" customWidth="1"/>
    <col min="9987" max="9987" width="29.1796875" style="23" customWidth="1"/>
    <col min="9988" max="9988" width="17.26953125" style="23" customWidth="1"/>
    <col min="9989" max="10240" width="9.1796875" style="23"/>
    <col min="10241" max="10241" width="10.453125" style="23" customWidth="1"/>
    <col min="10242" max="10242" width="16.453125" style="23" customWidth="1"/>
    <col min="10243" max="10243" width="29.1796875" style="23" customWidth="1"/>
    <col min="10244" max="10244" width="17.26953125" style="23" customWidth="1"/>
    <col min="10245" max="10496" width="9.1796875" style="23"/>
    <col min="10497" max="10497" width="10.453125" style="23" customWidth="1"/>
    <col min="10498" max="10498" width="16.453125" style="23" customWidth="1"/>
    <col min="10499" max="10499" width="29.1796875" style="23" customWidth="1"/>
    <col min="10500" max="10500" width="17.26953125" style="23" customWidth="1"/>
    <col min="10501" max="10752" width="9.1796875" style="23"/>
    <col min="10753" max="10753" width="10.453125" style="23" customWidth="1"/>
    <col min="10754" max="10754" width="16.453125" style="23" customWidth="1"/>
    <col min="10755" max="10755" width="29.1796875" style="23" customWidth="1"/>
    <col min="10756" max="10756" width="17.26953125" style="23" customWidth="1"/>
    <col min="10757" max="11008" width="9.1796875" style="23"/>
    <col min="11009" max="11009" width="10.453125" style="23" customWidth="1"/>
    <col min="11010" max="11010" width="16.453125" style="23" customWidth="1"/>
    <col min="11011" max="11011" width="29.1796875" style="23" customWidth="1"/>
    <col min="11012" max="11012" width="17.26953125" style="23" customWidth="1"/>
    <col min="11013" max="11264" width="9.1796875" style="23"/>
    <col min="11265" max="11265" width="10.453125" style="23" customWidth="1"/>
    <col min="11266" max="11266" width="16.453125" style="23" customWidth="1"/>
    <col min="11267" max="11267" width="29.1796875" style="23" customWidth="1"/>
    <col min="11268" max="11268" width="17.26953125" style="23" customWidth="1"/>
    <col min="11269" max="11520" width="9.1796875" style="23"/>
    <col min="11521" max="11521" width="10.453125" style="23" customWidth="1"/>
    <col min="11522" max="11522" width="16.453125" style="23" customWidth="1"/>
    <col min="11523" max="11523" width="29.1796875" style="23" customWidth="1"/>
    <col min="11524" max="11524" width="17.26953125" style="23" customWidth="1"/>
    <col min="11525" max="11776" width="9.1796875" style="23"/>
    <col min="11777" max="11777" width="10.453125" style="23" customWidth="1"/>
    <col min="11778" max="11778" width="16.453125" style="23" customWidth="1"/>
    <col min="11779" max="11779" width="29.1796875" style="23" customWidth="1"/>
    <col min="11780" max="11780" width="17.26953125" style="23" customWidth="1"/>
    <col min="11781" max="12032" width="9.1796875" style="23"/>
    <col min="12033" max="12033" width="10.453125" style="23" customWidth="1"/>
    <col min="12034" max="12034" width="16.453125" style="23" customWidth="1"/>
    <col min="12035" max="12035" width="29.1796875" style="23" customWidth="1"/>
    <col min="12036" max="12036" width="17.26953125" style="23" customWidth="1"/>
    <col min="12037" max="12288" width="9.1796875" style="23"/>
    <col min="12289" max="12289" width="10.453125" style="23" customWidth="1"/>
    <col min="12290" max="12290" width="16.453125" style="23" customWidth="1"/>
    <col min="12291" max="12291" width="29.1796875" style="23" customWidth="1"/>
    <col min="12292" max="12292" width="17.26953125" style="23" customWidth="1"/>
    <col min="12293" max="12544" width="9.1796875" style="23"/>
    <col min="12545" max="12545" width="10.453125" style="23" customWidth="1"/>
    <col min="12546" max="12546" width="16.453125" style="23" customWidth="1"/>
    <col min="12547" max="12547" width="29.1796875" style="23" customWidth="1"/>
    <col min="12548" max="12548" width="17.26953125" style="23" customWidth="1"/>
    <col min="12549" max="12800" width="9.1796875" style="23"/>
    <col min="12801" max="12801" width="10.453125" style="23" customWidth="1"/>
    <col min="12802" max="12802" width="16.453125" style="23" customWidth="1"/>
    <col min="12803" max="12803" width="29.1796875" style="23" customWidth="1"/>
    <col min="12804" max="12804" width="17.26953125" style="23" customWidth="1"/>
    <col min="12805" max="13056" width="9.1796875" style="23"/>
    <col min="13057" max="13057" width="10.453125" style="23" customWidth="1"/>
    <col min="13058" max="13058" width="16.453125" style="23" customWidth="1"/>
    <col min="13059" max="13059" width="29.1796875" style="23" customWidth="1"/>
    <col min="13060" max="13060" width="17.26953125" style="23" customWidth="1"/>
    <col min="13061" max="13312" width="9.1796875" style="23"/>
    <col min="13313" max="13313" width="10.453125" style="23" customWidth="1"/>
    <col min="13314" max="13314" width="16.453125" style="23" customWidth="1"/>
    <col min="13315" max="13315" width="29.1796875" style="23" customWidth="1"/>
    <col min="13316" max="13316" width="17.26953125" style="23" customWidth="1"/>
    <col min="13317" max="13568" width="9.1796875" style="23"/>
    <col min="13569" max="13569" width="10.453125" style="23" customWidth="1"/>
    <col min="13570" max="13570" width="16.453125" style="23" customWidth="1"/>
    <col min="13571" max="13571" width="29.1796875" style="23" customWidth="1"/>
    <col min="13572" max="13572" width="17.26953125" style="23" customWidth="1"/>
    <col min="13573" max="13824" width="9.1796875" style="23"/>
    <col min="13825" max="13825" width="10.453125" style="23" customWidth="1"/>
    <col min="13826" max="13826" width="16.453125" style="23" customWidth="1"/>
    <col min="13827" max="13827" width="29.1796875" style="23" customWidth="1"/>
    <col min="13828" max="13828" width="17.26953125" style="23" customWidth="1"/>
    <col min="13829" max="14080" width="9.1796875" style="23"/>
    <col min="14081" max="14081" width="10.453125" style="23" customWidth="1"/>
    <col min="14082" max="14082" width="16.453125" style="23" customWidth="1"/>
    <col min="14083" max="14083" width="29.1796875" style="23" customWidth="1"/>
    <col min="14084" max="14084" width="17.26953125" style="23" customWidth="1"/>
    <col min="14085" max="14336" width="9.1796875" style="23"/>
    <col min="14337" max="14337" width="10.453125" style="23" customWidth="1"/>
    <col min="14338" max="14338" width="16.453125" style="23" customWidth="1"/>
    <col min="14339" max="14339" width="29.1796875" style="23" customWidth="1"/>
    <col min="14340" max="14340" width="17.26953125" style="23" customWidth="1"/>
    <col min="14341" max="14592" width="9.1796875" style="23"/>
    <col min="14593" max="14593" width="10.453125" style="23" customWidth="1"/>
    <col min="14594" max="14594" width="16.453125" style="23" customWidth="1"/>
    <col min="14595" max="14595" width="29.1796875" style="23" customWidth="1"/>
    <col min="14596" max="14596" width="17.26953125" style="23" customWidth="1"/>
    <col min="14597" max="14848" width="9.1796875" style="23"/>
    <col min="14849" max="14849" width="10.453125" style="23" customWidth="1"/>
    <col min="14850" max="14850" width="16.453125" style="23" customWidth="1"/>
    <col min="14851" max="14851" width="29.1796875" style="23" customWidth="1"/>
    <col min="14852" max="14852" width="17.26953125" style="23" customWidth="1"/>
    <col min="14853" max="15104" width="9.1796875" style="23"/>
    <col min="15105" max="15105" width="10.453125" style="23" customWidth="1"/>
    <col min="15106" max="15106" width="16.453125" style="23" customWidth="1"/>
    <col min="15107" max="15107" width="29.1796875" style="23" customWidth="1"/>
    <col min="15108" max="15108" width="17.26953125" style="23" customWidth="1"/>
    <col min="15109" max="15360" width="9.1796875" style="23"/>
    <col min="15361" max="15361" width="10.453125" style="23" customWidth="1"/>
    <col min="15362" max="15362" width="16.453125" style="23" customWidth="1"/>
    <col min="15363" max="15363" width="29.1796875" style="23" customWidth="1"/>
    <col min="15364" max="15364" width="17.26953125" style="23" customWidth="1"/>
    <col min="15365" max="15616" width="9.1796875" style="23"/>
    <col min="15617" max="15617" width="10.453125" style="23" customWidth="1"/>
    <col min="15618" max="15618" width="16.453125" style="23" customWidth="1"/>
    <col min="15619" max="15619" width="29.1796875" style="23" customWidth="1"/>
    <col min="15620" max="15620" width="17.26953125" style="23" customWidth="1"/>
    <col min="15621" max="15872" width="9.1796875" style="23"/>
    <col min="15873" max="15873" width="10.453125" style="23" customWidth="1"/>
    <col min="15874" max="15874" width="16.453125" style="23" customWidth="1"/>
    <col min="15875" max="15875" width="29.1796875" style="23" customWidth="1"/>
    <col min="15876" max="15876" width="17.26953125" style="23" customWidth="1"/>
    <col min="15877" max="16128" width="9.1796875" style="23"/>
    <col min="16129" max="16129" width="10.453125" style="23" customWidth="1"/>
    <col min="16130" max="16130" width="16.453125" style="23" customWidth="1"/>
    <col min="16131" max="16131" width="29.1796875" style="23" customWidth="1"/>
    <col min="16132" max="16132" width="17.26953125" style="23" customWidth="1"/>
    <col min="16133" max="16384" width="9.1796875" style="23"/>
  </cols>
  <sheetData>
    <row r="1" spans="1:7" s="181" customFormat="1" ht="12" customHeight="1"/>
    <row r="2" spans="1:7" s="181" customFormat="1" ht="12" customHeight="1"/>
    <row r="3" spans="1:7" s="181" customFormat="1" ht="12" customHeight="1"/>
    <row r="4" spans="1:7" s="181" customFormat="1" ht="12" customHeight="1">
      <c r="A4" s="302" t="s">
        <v>221</v>
      </c>
      <c r="B4" s="302"/>
      <c r="C4" s="17"/>
      <c r="D4" s="17"/>
      <c r="E4" s="17"/>
      <c r="F4" s="17"/>
    </row>
    <row r="5" spans="1:7" ht="30.75" customHeight="1">
      <c r="A5" s="335" t="s">
        <v>184</v>
      </c>
      <c r="B5" s="335"/>
      <c r="C5" s="335"/>
      <c r="D5" s="335"/>
      <c r="E5" s="182"/>
      <c r="F5" s="182"/>
    </row>
    <row r="6" spans="1:7" ht="11.25" customHeight="1">
      <c r="A6" s="286" t="s">
        <v>185</v>
      </c>
      <c r="B6" s="286"/>
      <c r="C6" s="286"/>
      <c r="D6" s="286"/>
      <c r="E6" s="286"/>
      <c r="F6" s="286"/>
    </row>
    <row r="7" spans="1:7" ht="6" customHeight="1">
      <c r="A7" s="162"/>
      <c r="B7" s="162"/>
      <c r="C7" s="162"/>
      <c r="D7" s="162"/>
      <c r="E7" s="162"/>
      <c r="F7" s="162"/>
    </row>
    <row r="8" spans="1:7" ht="20.25" customHeight="1">
      <c r="A8" s="183"/>
      <c r="B8" s="184" t="s">
        <v>186</v>
      </c>
      <c r="C8" s="184" t="s">
        <v>187</v>
      </c>
      <c r="D8" s="184" t="s">
        <v>188</v>
      </c>
      <c r="E8" s="130"/>
    </row>
    <row r="9" spans="1:7" ht="3" customHeight="1">
      <c r="A9" s="183"/>
      <c r="B9" s="184"/>
      <c r="C9" s="184"/>
      <c r="D9" s="184"/>
      <c r="E9" s="130"/>
    </row>
    <row r="10" spans="1:7" ht="12" customHeight="1">
      <c r="A10" s="185" t="s">
        <v>189</v>
      </c>
      <c r="B10" s="186">
        <v>0.6</v>
      </c>
      <c r="C10" s="186">
        <v>12.9</v>
      </c>
      <c r="D10" s="186">
        <v>86.4</v>
      </c>
      <c r="E10" s="187"/>
    </row>
    <row r="11" spans="1:7" ht="12" customHeight="1">
      <c r="A11" s="185" t="s">
        <v>190</v>
      </c>
      <c r="B11" s="186">
        <v>4.5</v>
      </c>
      <c r="C11" s="186">
        <v>35.700000000000003</v>
      </c>
      <c r="D11" s="186">
        <v>59.9</v>
      </c>
      <c r="E11" s="187"/>
    </row>
    <row r="12" spans="1:7" ht="3" customHeight="1">
      <c r="A12" s="188"/>
      <c r="B12" s="189"/>
      <c r="C12" s="189"/>
      <c r="D12" s="189"/>
      <c r="E12" s="187"/>
    </row>
    <row r="13" spans="1:7" ht="3" customHeight="1">
      <c r="A13" s="190"/>
      <c r="B13" s="186"/>
      <c r="C13" s="186"/>
      <c r="D13" s="186"/>
      <c r="E13" s="187"/>
    </row>
    <row r="14" spans="1:7" s="3" customFormat="1" ht="10" customHeight="1">
      <c r="A14" s="170" t="s">
        <v>371</v>
      </c>
      <c r="B14" s="171"/>
      <c r="C14" s="171"/>
      <c r="D14" s="171"/>
      <c r="E14" s="171"/>
      <c r="F14" s="171"/>
      <c r="G14" s="151"/>
    </row>
    <row r="15" spans="1:7" ht="11.25" customHeight="1">
      <c r="A15" s="130"/>
      <c r="B15" s="130"/>
      <c r="C15" s="130"/>
      <c r="D15" s="130"/>
      <c r="E15" s="130"/>
    </row>
    <row r="16" spans="1:7" ht="11.25" customHeight="1">
      <c r="E16" s="179"/>
    </row>
    <row r="23" spans="12:12" ht="11.25" customHeight="1">
      <c r="L23" s="191"/>
    </row>
  </sheetData>
  <mergeCells count="3">
    <mergeCell ref="A4:B4"/>
    <mergeCell ref="A5:D5"/>
    <mergeCell ref="A6:F6"/>
  </mergeCells>
  <pageMargins left="0.59055118110236227" right="0.59055118110236227" top="0.78740157480314965" bottom="0.78740157480314965" header="0" footer="0"/>
  <pageSetup paperSize="9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K28"/>
  <sheetViews>
    <sheetView workbookViewId="0">
      <selection activeCell="A4" sqref="A4"/>
    </sheetView>
  </sheetViews>
  <sheetFormatPr defaultRowHeight="12.5"/>
  <cols>
    <col min="1" max="1" width="36" style="129" customWidth="1"/>
    <col min="2" max="2" width="9.1796875" style="129"/>
    <col min="3" max="3" width="12.81640625" style="129" bestFit="1" customWidth="1"/>
    <col min="4" max="5" width="5.81640625" style="129" bestFit="1" customWidth="1"/>
    <col min="6" max="256" width="9.1796875" style="129"/>
    <col min="257" max="257" width="36" style="129" customWidth="1"/>
    <col min="258" max="258" width="9.1796875" style="129"/>
    <col min="259" max="259" width="12.81640625" style="129" bestFit="1" customWidth="1"/>
    <col min="260" max="261" width="5.81640625" style="129" bestFit="1" customWidth="1"/>
    <col min="262" max="512" width="9.1796875" style="129"/>
    <col min="513" max="513" width="36" style="129" customWidth="1"/>
    <col min="514" max="514" width="9.1796875" style="129"/>
    <col min="515" max="515" width="12.81640625" style="129" bestFit="1" customWidth="1"/>
    <col min="516" max="517" width="5.81640625" style="129" bestFit="1" customWidth="1"/>
    <col min="518" max="768" width="9.1796875" style="129"/>
    <col min="769" max="769" width="36" style="129" customWidth="1"/>
    <col min="770" max="770" width="9.1796875" style="129"/>
    <col min="771" max="771" width="12.81640625" style="129" bestFit="1" customWidth="1"/>
    <col min="772" max="773" width="5.81640625" style="129" bestFit="1" customWidth="1"/>
    <col min="774" max="1024" width="9.1796875" style="129"/>
    <col min="1025" max="1025" width="36" style="129" customWidth="1"/>
    <col min="1026" max="1026" width="9.1796875" style="129"/>
    <col min="1027" max="1027" width="12.81640625" style="129" bestFit="1" customWidth="1"/>
    <col min="1028" max="1029" width="5.81640625" style="129" bestFit="1" customWidth="1"/>
    <col min="1030" max="1280" width="9.1796875" style="129"/>
    <col min="1281" max="1281" width="36" style="129" customWidth="1"/>
    <col min="1282" max="1282" width="9.1796875" style="129"/>
    <col min="1283" max="1283" width="12.81640625" style="129" bestFit="1" customWidth="1"/>
    <col min="1284" max="1285" width="5.81640625" style="129" bestFit="1" customWidth="1"/>
    <col min="1286" max="1536" width="9.1796875" style="129"/>
    <col min="1537" max="1537" width="36" style="129" customWidth="1"/>
    <col min="1538" max="1538" width="9.1796875" style="129"/>
    <col min="1539" max="1539" width="12.81640625" style="129" bestFit="1" customWidth="1"/>
    <col min="1540" max="1541" width="5.81640625" style="129" bestFit="1" customWidth="1"/>
    <col min="1542" max="1792" width="9.1796875" style="129"/>
    <col min="1793" max="1793" width="36" style="129" customWidth="1"/>
    <col min="1794" max="1794" width="9.1796875" style="129"/>
    <col min="1795" max="1795" width="12.81640625" style="129" bestFit="1" customWidth="1"/>
    <col min="1796" max="1797" width="5.81640625" style="129" bestFit="1" customWidth="1"/>
    <col min="1798" max="2048" width="9.1796875" style="129"/>
    <col min="2049" max="2049" width="36" style="129" customWidth="1"/>
    <col min="2050" max="2050" width="9.1796875" style="129"/>
    <col min="2051" max="2051" width="12.81640625" style="129" bestFit="1" customWidth="1"/>
    <col min="2052" max="2053" width="5.81640625" style="129" bestFit="1" customWidth="1"/>
    <col min="2054" max="2304" width="9.1796875" style="129"/>
    <col min="2305" max="2305" width="36" style="129" customWidth="1"/>
    <col min="2306" max="2306" width="9.1796875" style="129"/>
    <col min="2307" max="2307" width="12.81640625" style="129" bestFit="1" customWidth="1"/>
    <col min="2308" max="2309" width="5.81640625" style="129" bestFit="1" customWidth="1"/>
    <col min="2310" max="2560" width="9.1796875" style="129"/>
    <col min="2561" max="2561" width="36" style="129" customWidth="1"/>
    <col min="2562" max="2562" width="9.1796875" style="129"/>
    <col min="2563" max="2563" width="12.81640625" style="129" bestFit="1" customWidth="1"/>
    <col min="2564" max="2565" width="5.81640625" style="129" bestFit="1" customWidth="1"/>
    <col min="2566" max="2816" width="9.1796875" style="129"/>
    <col min="2817" max="2817" width="36" style="129" customWidth="1"/>
    <col min="2818" max="2818" width="9.1796875" style="129"/>
    <col min="2819" max="2819" width="12.81640625" style="129" bestFit="1" customWidth="1"/>
    <col min="2820" max="2821" width="5.81640625" style="129" bestFit="1" customWidth="1"/>
    <col min="2822" max="3072" width="9.1796875" style="129"/>
    <col min="3073" max="3073" width="36" style="129" customWidth="1"/>
    <col min="3074" max="3074" width="9.1796875" style="129"/>
    <col min="3075" max="3075" width="12.81640625" style="129" bestFit="1" customWidth="1"/>
    <col min="3076" max="3077" width="5.81640625" style="129" bestFit="1" customWidth="1"/>
    <col min="3078" max="3328" width="9.1796875" style="129"/>
    <col min="3329" max="3329" width="36" style="129" customWidth="1"/>
    <col min="3330" max="3330" width="9.1796875" style="129"/>
    <col min="3331" max="3331" width="12.81640625" style="129" bestFit="1" customWidth="1"/>
    <col min="3332" max="3333" width="5.81640625" style="129" bestFit="1" customWidth="1"/>
    <col min="3334" max="3584" width="9.1796875" style="129"/>
    <col min="3585" max="3585" width="36" style="129" customWidth="1"/>
    <col min="3586" max="3586" width="9.1796875" style="129"/>
    <col min="3587" max="3587" width="12.81640625" style="129" bestFit="1" customWidth="1"/>
    <col min="3588" max="3589" width="5.81640625" style="129" bestFit="1" customWidth="1"/>
    <col min="3590" max="3840" width="9.1796875" style="129"/>
    <col min="3841" max="3841" width="36" style="129" customWidth="1"/>
    <col min="3842" max="3842" width="9.1796875" style="129"/>
    <col min="3843" max="3843" width="12.81640625" style="129" bestFit="1" customWidth="1"/>
    <col min="3844" max="3845" width="5.81640625" style="129" bestFit="1" customWidth="1"/>
    <col min="3846" max="4096" width="9.1796875" style="129"/>
    <col min="4097" max="4097" width="36" style="129" customWidth="1"/>
    <col min="4098" max="4098" width="9.1796875" style="129"/>
    <col min="4099" max="4099" width="12.81640625" style="129" bestFit="1" customWidth="1"/>
    <col min="4100" max="4101" width="5.81640625" style="129" bestFit="1" customWidth="1"/>
    <col min="4102" max="4352" width="9.1796875" style="129"/>
    <col min="4353" max="4353" width="36" style="129" customWidth="1"/>
    <col min="4354" max="4354" width="9.1796875" style="129"/>
    <col min="4355" max="4355" width="12.81640625" style="129" bestFit="1" customWidth="1"/>
    <col min="4356" max="4357" width="5.81640625" style="129" bestFit="1" customWidth="1"/>
    <col min="4358" max="4608" width="9.1796875" style="129"/>
    <col min="4609" max="4609" width="36" style="129" customWidth="1"/>
    <col min="4610" max="4610" width="9.1796875" style="129"/>
    <col min="4611" max="4611" width="12.81640625" style="129" bestFit="1" customWidth="1"/>
    <col min="4612" max="4613" width="5.81640625" style="129" bestFit="1" customWidth="1"/>
    <col min="4614" max="4864" width="9.1796875" style="129"/>
    <col min="4865" max="4865" width="36" style="129" customWidth="1"/>
    <col min="4866" max="4866" width="9.1796875" style="129"/>
    <col min="4867" max="4867" width="12.81640625" style="129" bestFit="1" customWidth="1"/>
    <col min="4868" max="4869" width="5.81640625" style="129" bestFit="1" customWidth="1"/>
    <col min="4870" max="5120" width="9.1796875" style="129"/>
    <col min="5121" max="5121" width="36" style="129" customWidth="1"/>
    <col min="5122" max="5122" width="9.1796875" style="129"/>
    <col min="5123" max="5123" width="12.81640625" style="129" bestFit="1" customWidth="1"/>
    <col min="5124" max="5125" width="5.81640625" style="129" bestFit="1" customWidth="1"/>
    <col min="5126" max="5376" width="9.1796875" style="129"/>
    <col min="5377" max="5377" width="36" style="129" customWidth="1"/>
    <col min="5378" max="5378" width="9.1796875" style="129"/>
    <col min="5379" max="5379" width="12.81640625" style="129" bestFit="1" customWidth="1"/>
    <col min="5380" max="5381" width="5.81640625" style="129" bestFit="1" customWidth="1"/>
    <col min="5382" max="5632" width="9.1796875" style="129"/>
    <col min="5633" max="5633" width="36" style="129" customWidth="1"/>
    <col min="5634" max="5634" width="9.1796875" style="129"/>
    <col min="5635" max="5635" width="12.81640625" style="129" bestFit="1" customWidth="1"/>
    <col min="5636" max="5637" width="5.81640625" style="129" bestFit="1" customWidth="1"/>
    <col min="5638" max="5888" width="9.1796875" style="129"/>
    <col min="5889" max="5889" width="36" style="129" customWidth="1"/>
    <col min="5890" max="5890" width="9.1796875" style="129"/>
    <col min="5891" max="5891" width="12.81640625" style="129" bestFit="1" customWidth="1"/>
    <col min="5892" max="5893" width="5.81640625" style="129" bestFit="1" customWidth="1"/>
    <col min="5894" max="6144" width="9.1796875" style="129"/>
    <col min="6145" max="6145" width="36" style="129" customWidth="1"/>
    <col min="6146" max="6146" width="9.1796875" style="129"/>
    <col min="6147" max="6147" width="12.81640625" style="129" bestFit="1" customWidth="1"/>
    <col min="6148" max="6149" width="5.81640625" style="129" bestFit="1" customWidth="1"/>
    <col min="6150" max="6400" width="9.1796875" style="129"/>
    <col min="6401" max="6401" width="36" style="129" customWidth="1"/>
    <col min="6402" max="6402" width="9.1796875" style="129"/>
    <col min="6403" max="6403" width="12.81640625" style="129" bestFit="1" customWidth="1"/>
    <col min="6404" max="6405" width="5.81640625" style="129" bestFit="1" customWidth="1"/>
    <col min="6406" max="6656" width="9.1796875" style="129"/>
    <col min="6657" max="6657" width="36" style="129" customWidth="1"/>
    <col min="6658" max="6658" width="9.1796875" style="129"/>
    <col min="6659" max="6659" width="12.81640625" style="129" bestFit="1" customWidth="1"/>
    <col min="6660" max="6661" width="5.81640625" style="129" bestFit="1" customWidth="1"/>
    <col min="6662" max="6912" width="9.1796875" style="129"/>
    <col min="6913" max="6913" width="36" style="129" customWidth="1"/>
    <col min="6914" max="6914" width="9.1796875" style="129"/>
    <col min="6915" max="6915" width="12.81640625" style="129" bestFit="1" customWidth="1"/>
    <col min="6916" max="6917" width="5.81640625" style="129" bestFit="1" customWidth="1"/>
    <col min="6918" max="7168" width="9.1796875" style="129"/>
    <col min="7169" max="7169" width="36" style="129" customWidth="1"/>
    <col min="7170" max="7170" width="9.1796875" style="129"/>
    <col min="7171" max="7171" width="12.81640625" style="129" bestFit="1" customWidth="1"/>
    <col min="7172" max="7173" width="5.81640625" style="129" bestFit="1" customWidth="1"/>
    <col min="7174" max="7424" width="9.1796875" style="129"/>
    <col min="7425" max="7425" width="36" style="129" customWidth="1"/>
    <col min="7426" max="7426" width="9.1796875" style="129"/>
    <col min="7427" max="7427" width="12.81640625" style="129" bestFit="1" customWidth="1"/>
    <col min="7428" max="7429" width="5.81640625" style="129" bestFit="1" customWidth="1"/>
    <col min="7430" max="7680" width="9.1796875" style="129"/>
    <col min="7681" max="7681" width="36" style="129" customWidth="1"/>
    <col min="7682" max="7682" width="9.1796875" style="129"/>
    <col min="7683" max="7683" width="12.81640625" style="129" bestFit="1" customWidth="1"/>
    <col min="7684" max="7685" width="5.81640625" style="129" bestFit="1" customWidth="1"/>
    <col min="7686" max="7936" width="9.1796875" style="129"/>
    <col min="7937" max="7937" width="36" style="129" customWidth="1"/>
    <col min="7938" max="7938" width="9.1796875" style="129"/>
    <col min="7939" max="7939" width="12.81640625" style="129" bestFit="1" customWidth="1"/>
    <col min="7940" max="7941" width="5.81640625" style="129" bestFit="1" customWidth="1"/>
    <col min="7942" max="8192" width="9.1796875" style="129"/>
    <col min="8193" max="8193" width="36" style="129" customWidth="1"/>
    <col min="8194" max="8194" width="9.1796875" style="129"/>
    <col min="8195" max="8195" width="12.81640625" style="129" bestFit="1" customWidth="1"/>
    <col min="8196" max="8197" width="5.81640625" style="129" bestFit="1" customWidth="1"/>
    <col min="8198" max="8448" width="9.1796875" style="129"/>
    <col min="8449" max="8449" width="36" style="129" customWidth="1"/>
    <col min="8450" max="8450" width="9.1796875" style="129"/>
    <col min="8451" max="8451" width="12.81640625" style="129" bestFit="1" customWidth="1"/>
    <col min="8452" max="8453" width="5.81640625" style="129" bestFit="1" customWidth="1"/>
    <col min="8454" max="8704" width="9.1796875" style="129"/>
    <col min="8705" max="8705" width="36" style="129" customWidth="1"/>
    <col min="8706" max="8706" width="9.1796875" style="129"/>
    <col min="8707" max="8707" width="12.81640625" style="129" bestFit="1" customWidth="1"/>
    <col min="8708" max="8709" width="5.81640625" style="129" bestFit="1" customWidth="1"/>
    <col min="8710" max="8960" width="9.1796875" style="129"/>
    <col min="8961" max="8961" width="36" style="129" customWidth="1"/>
    <col min="8962" max="8962" width="9.1796875" style="129"/>
    <col min="8963" max="8963" width="12.81640625" style="129" bestFit="1" customWidth="1"/>
    <col min="8964" max="8965" width="5.81640625" style="129" bestFit="1" customWidth="1"/>
    <col min="8966" max="9216" width="9.1796875" style="129"/>
    <col min="9217" max="9217" width="36" style="129" customWidth="1"/>
    <col min="9218" max="9218" width="9.1796875" style="129"/>
    <col min="9219" max="9219" width="12.81640625" style="129" bestFit="1" customWidth="1"/>
    <col min="9220" max="9221" width="5.81640625" style="129" bestFit="1" customWidth="1"/>
    <col min="9222" max="9472" width="9.1796875" style="129"/>
    <col min="9473" max="9473" width="36" style="129" customWidth="1"/>
    <col min="9474" max="9474" width="9.1796875" style="129"/>
    <col min="9475" max="9475" width="12.81640625" style="129" bestFit="1" customWidth="1"/>
    <col min="9476" max="9477" width="5.81640625" style="129" bestFit="1" customWidth="1"/>
    <col min="9478" max="9728" width="9.1796875" style="129"/>
    <col min="9729" max="9729" width="36" style="129" customWidth="1"/>
    <col min="9730" max="9730" width="9.1796875" style="129"/>
    <col min="9731" max="9731" width="12.81640625" style="129" bestFit="1" customWidth="1"/>
    <col min="9732" max="9733" width="5.81640625" style="129" bestFit="1" customWidth="1"/>
    <col min="9734" max="9984" width="9.1796875" style="129"/>
    <col min="9985" max="9985" width="36" style="129" customWidth="1"/>
    <col min="9986" max="9986" width="9.1796875" style="129"/>
    <col min="9987" max="9987" width="12.81640625" style="129" bestFit="1" customWidth="1"/>
    <col min="9988" max="9989" width="5.81640625" style="129" bestFit="1" customWidth="1"/>
    <col min="9990" max="10240" width="9.1796875" style="129"/>
    <col min="10241" max="10241" width="36" style="129" customWidth="1"/>
    <col min="10242" max="10242" width="9.1796875" style="129"/>
    <col min="10243" max="10243" width="12.81640625" style="129" bestFit="1" customWidth="1"/>
    <col min="10244" max="10245" width="5.81640625" style="129" bestFit="1" customWidth="1"/>
    <col min="10246" max="10496" width="9.1796875" style="129"/>
    <col min="10497" max="10497" width="36" style="129" customWidth="1"/>
    <col min="10498" max="10498" width="9.1796875" style="129"/>
    <col min="10499" max="10499" width="12.81640625" style="129" bestFit="1" customWidth="1"/>
    <col min="10500" max="10501" width="5.81640625" style="129" bestFit="1" customWidth="1"/>
    <col min="10502" max="10752" width="9.1796875" style="129"/>
    <col min="10753" max="10753" width="36" style="129" customWidth="1"/>
    <col min="10754" max="10754" width="9.1796875" style="129"/>
    <col min="10755" max="10755" width="12.81640625" style="129" bestFit="1" customWidth="1"/>
    <col min="10756" max="10757" width="5.81640625" style="129" bestFit="1" customWidth="1"/>
    <col min="10758" max="11008" width="9.1796875" style="129"/>
    <col min="11009" max="11009" width="36" style="129" customWidth="1"/>
    <col min="11010" max="11010" width="9.1796875" style="129"/>
    <col min="11011" max="11011" width="12.81640625" style="129" bestFit="1" customWidth="1"/>
    <col min="11012" max="11013" width="5.81640625" style="129" bestFit="1" customWidth="1"/>
    <col min="11014" max="11264" width="9.1796875" style="129"/>
    <col min="11265" max="11265" width="36" style="129" customWidth="1"/>
    <col min="11266" max="11266" width="9.1796875" style="129"/>
    <col min="11267" max="11267" width="12.81640625" style="129" bestFit="1" customWidth="1"/>
    <col min="11268" max="11269" width="5.81640625" style="129" bestFit="1" customWidth="1"/>
    <col min="11270" max="11520" width="9.1796875" style="129"/>
    <col min="11521" max="11521" width="36" style="129" customWidth="1"/>
    <col min="11522" max="11522" width="9.1796875" style="129"/>
    <col min="11523" max="11523" width="12.81640625" style="129" bestFit="1" customWidth="1"/>
    <col min="11524" max="11525" width="5.81640625" style="129" bestFit="1" customWidth="1"/>
    <col min="11526" max="11776" width="9.1796875" style="129"/>
    <col min="11777" max="11777" width="36" style="129" customWidth="1"/>
    <col min="11778" max="11778" width="9.1796875" style="129"/>
    <col min="11779" max="11779" width="12.81640625" style="129" bestFit="1" customWidth="1"/>
    <col min="11780" max="11781" width="5.81640625" style="129" bestFit="1" customWidth="1"/>
    <col min="11782" max="12032" width="9.1796875" style="129"/>
    <col min="12033" max="12033" width="36" style="129" customWidth="1"/>
    <col min="12034" max="12034" width="9.1796875" style="129"/>
    <col min="12035" max="12035" width="12.81640625" style="129" bestFit="1" customWidth="1"/>
    <col min="12036" max="12037" width="5.81640625" style="129" bestFit="1" customWidth="1"/>
    <col min="12038" max="12288" width="9.1796875" style="129"/>
    <col min="12289" max="12289" width="36" style="129" customWidth="1"/>
    <col min="12290" max="12290" width="9.1796875" style="129"/>
    <col min="12291" max="12291" width="12.81640625" style="129" bestFit="1" customWidth="1"/>
    <col min="12292" max="12293" width="5.81640625" style="129" bestFit="1" customWidth="1"/>
    <col min="12294" max="12544" width="9.1796875" style="129"/>
    <col min="12545" max="12545" width="36" style="129" customWidth="1"/>
    <col min="12546" max="12546" width="9.1796875" style="129"/>
    <col min="12547" max="12547" width="12.81640625" style="129" bestFit="1" customWidth="1"/>
    <col min="12548" max="12549" width="5.81640625" style="129" bestFit="1" customWidth="1"/>
    <col min="12550" max="12800" width="9.1796875" style="129"/>
    <col min="12801" max="12801" width="36" style="129" customWidth="1"/>
    <col min="12802" max="12802" width="9.1796875" style="129"/>
    <col min="12803" max="12803" width="12.81640625" style="129" bestFit="1" customWidth="1"/>
    <col min="12804" max="12805" width="5.81640625" style="129" bestFit="1" customWidth="1"/>
    <col min="12806" max="13056" width="9.1796875" style="129"/>
    <col min="13057" max="13057" width="36" style="129" customWidth="1"/>
    <col min="13058" max="13058" width="9.1796875" style="129"/>
    <col min="13059" max="13059" width="12.81640625" style="129" bestFit="1" customWidth="1"/>
    <col min="13060" max="13061" width="5.81640625" style="129" bestFit="1" customWidth="1"/>
    <col min="13062" max="13312" width="9.1796875" style="129"/>
    <col min="13313" max="13313" width="36" style="129" customWidth="1"/>
    <col min="13314" max="13314" width="9.1796875" style="129"/>
    <col min="13315" max="13315" width="12.81640625" style="129" bestFit="1" customWidth="1"/>
    <col min="13316" max="13317" width="5.81640625" style="129" bestFit="1" customWidth="1"/>
    <col min="13318" max="13568" width="9.1796875" style="129"/>
    <col min="13569" max="13569" width="36" style="129" customWidth="1"/>
    <col min="13570" max="13570" width="9.1796875" style="129"/>
    <col min="13571" max="13571" width="12.81640625" style="129" bestFit="1" customWidth="1"/>
    <col min="13572" max="13573" width="5.81640625" style="129" bestFit="1" customWidth="1"/>
    <col min="13574" max="13824" width="9.1796875" style="129"/>
    <col min="13825" max="13825" width="36" style="129" customWidth="1"/>
    <col min="13826" max="13826" width="9.1796875" style="129"/>
    <col min="13827" max="13827" width="12.81640625" style="129" bestFit="1" customWidth="1"/>
    <col min="13828" max="13829" width="5.81640625" style="129" bestFit="1" customWidth="1"/>
    <col min="13830" max="14080" width="9.1796875" style="129"/>
    <col min="14081" max="14081" width="36" style="129" customWidth="1"/>
    <col min="14082" max="14082" width="9.1796875" style="129"/>
    <col min="14083" max="14083" width="12.81640625" style="129" bestFit="1" customWidth="1"/>
    <col min="14084" max="14085" width="5.81640625" style="129" bestFit="1" customWidth="1"/>
    <col min="14086" max="14336" width="9.1796875" style="129"/>
    <col min="14337" max="14337" width="36" style="129" customWidth="1"/>
    <col min="14338" max="14338" width="9.1796875" style="129"/>
    <col min="14339" max="14339" width="12.81640625" style="129" bestFit="1" customWidth="1"/>
    <col min="14340" max="14341" width="5.81640625" style="129" bestFit="1" customWidth="1"/>
    <col min="14342" max="14592" width="9.1796875" style="129"/>
    <col min="14593" max="14593" width="36" style="129" customWidth="1"/>
    <col min="14594" max="14594" width="9.1796875" style="129"/>
    <col min="14595" max="14595" width="12.81640625" style="129" bestFit="1" customWidth="1"/>
    <col min="14596" max="14597" width="5.81640625" style="129" bestFit="1" customWidth="1"/>
    <col min="14598" max="14848" width="9.1796875" style="129"/>
    <col min="14849" max="14849" width="36" style="129" customWidth="1"/>
    <col min="14850" max="14850" width="9.1796875" style="129"/>
    <col min="14851" max="14851" width="12.81640625" style="129" bestFit="1" customWidth="1"/>
    <col min="14852" max="14853" width="5.81640625" style="129" bestFit="1" customWidth="1"/>
    <col min="14854" max="15104" width="9.1796875" style="129"/>
    <col min="15105" max="15105" width="36" style="129" customWidth="1"/>
    <col min="15106" max="15106" width="9.1796875" style="129"/>
    <col min="15107" max="15107" width="12.81640625" style="129" bestFit="1" customWidth="1"/>
    <col min="15108" max="15109" width="5.81640625" style="129" bestFit="1" customWidth="1"/>
    <col min="15110" max="15360" width="9.1796875" style="129"/>
    <col min="15361" max="15361" width="36" style="129" customWidth="1"/>
    <col min="15362" max="15362" width="9.1796875" style="129"/>
    <col min="15363" max="15363" width="12.81640625" style="129" bestFit="1" customWidth="1"/>
    <col min="15364" max="15365" width="5.81640625" style="129" bestFit="1" customWidth="1"/>
    <col min="15366" max="15616" width="9.1796875" style="129"/>
    <col min="15617" max="15617" width="36" style="129" customWidth="1"/>
    <col min="15618" max="15618" width="9.1796875" style="129"/>
    <col min="15619" max="15619" width="12.81640625" style="129" bestFit="1" customWidth="1"/>
    <col min="15620" max="15621" width="5.81640625" style="129" bestFit="1" customWidth="1"/>
    <col min="15622" max="15872" width="9.1796875" style="129"/>
    <col min="15873" max="15873" width="36" style="129" customWidth="1"/>
    <col min="15874" max="15874" width="9.1796875" style="129"/>
    <col min="15875" max="15875" width="12.81640625" style="129" bestFit="1" customWidth="1"/>
    <col min="15876" max="15877" width="5.81640625" style="129" bestFit="1" customWidth="1"/>
    <col min="15878" max="16128" width="9.1796875" style="129"/>
    <col min="16129" max="16129" width="36" style="129" customWidth="1"/>
    <col min="16130" max="16130" width="9.1796875" style="129"/>
    <col min="16131" max="16131" width="12.81640625" style="129" bestFit="1" customWidth="1"/>
    <col min="16132" max="16133" width="5.81640625" style="129" bestFit="1" customWidth="1"/>
    <col min="16134" max="16384" width="9.1796875" style="129"/>
  </cols>
  <sheetData>
    <row r="1" spans="1:11" s="192" customFormat="1" ht="12.75" customHeight="1"/>
    <row r="2" spans="1:11" s="192" customFormat="1" ht="12.75" customHeight="1"/>
    <row r="3" spans="1:11" s="192" customFormat="1" ht="12.75" customHeight="1">
      <c r="A3" s="193"/>
    </row>
    <row r="4" spans="1:11" s="195" customFormat="1" ht="12" customHeight="1">
      <c r="A4" s="194" t="s">
        <v>41</v>
      </c>
      <c r="B4" s="194"/>
      <c r="C4" s="194"/>
    </row>
    <row r="5" spans="1:11" s="195" customFormat="1" ht="24" customHeight="1">
      <c r="A5" s="336" t="s">
        <v>191</v>
      </c>
      <c r="B5" s="337"/>
      <c r="C5" s="337"/>
      <c r="D5" s="337"/>
      <c r="E5" s="337"/>
      <c r="F5" s="337"/>
      <c r="G5" s="337"/>
      <c r="H5" s="337"/>
    </row>
    <row r="6" spans="1:11" s="195" customFormat="1" ht="12" customHeight="1">
      <c r="A6" s="196" t="s">
        <v>192</v>
      </c>
      <c r="B6" s="196"/>
      <c r="C6" s="196"/>
    </row>
    <row r="7" spans="1:11" ht="6" customHeight="1"/>
    <row r="12" spans="1:11">
      <c r="K12" s="197"/>
    </row>
    <row r="23" spans="1:8">
      <c r="A23" s="130"/>
      <c r="B23" s="130"/>
      <c r="C23" s="130"/>
      <c r="D23" s="130"/>
      <c r="E23" s="130"/>
    </row>
    <row r="24" spans="1:8">
      <c r="A24" s="130"/>
      <c r="B24" s="130"/>
      <c r="C24" s="130"/>
      <c r="D24" s="130"/>
      <c r="E24" s="130"/>
    </row>
    <row r="25" spans="1:8" ht="3" customHeight="1">
      <c r="A25" s="130"/>
      <c r="B25" s="130"/>
      <c r="C25" s="130"/>
      <c r="D25" s="130"/>
      <c r="E25" s="130"/>
    </row>
    <row r="26" spans="1:8" ht="9.75" customHeight="1">
      <c r="B26" s="3"/>
      <c r="C26" s="3"/>
      <c r="D26" s="3"/>
      <c r="E26" s="3"/>
    </row>
    <row r="27" spans="1:8" s="3" customFormat="1" ht="10" customHeight="1">
      <c r="A27" s="170" t="s">
        <v>371</v>
      </c>
      <c r="B27" s="171"/>
      <c r="C27" s="171"/>
      <c r="D27" s="171"/>
      <c r="E27" s="171"/>
      <c r="F27" s="171"/>
      <c r="G27" s="151"/>
    </row>
    <row r="28" spans="1:8" ht="20.149999999999999" customHeight="1">
      <c r="A28" s="338" t="s">
        <v>193</v>
      </c>
      <c r="B28" s="338"/>
      <c r="C28" s="338"/>
      <c r="D28" s="338"/>
      <c r="E28" s="338"/>
      <c r="F28" s="338"/>
      <c r="G28" s="338"/>
      <c r="H28" s="338"/>
    </row>
  </sheetData>
  <mergeCells count="2">
    <mergeCell ref="A5:H5"/>
    <mergeCell ref="A28:H28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 xr2:uid="{00000000-0003-0000-1B00-000000000000}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'7.14'!A7:A7</xm:f>
              <xm:sqref>K18</xm:sqref>
            </x14:sparkline>
          </x14:sparklines>
        </x14:sparklineGroup>
      </x14:sparklineGroup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R16"/>
  <sheetViews>
    <sheetView zoomScaleNormal="100" workbookViewId="0">
      <selection activeCell="A4" sqref="A4"/>
    </sheetView>
  </sheetViews>
  <sheetFormatPr defaultRowHeight="12.5"/>
  <cols>
    <col min="1" max="1" width="24.453125" style="129" customWidth="1"/>
    <col min="2" max="18" width="5.7265625" style="129" customWidth="1"/>
    <col min="19" max="255" width="9.1796875" style="129"/>
    <col min="256" max="256" width="32.7265625" style="129" customWidth="1"/>
    <col min="257" max="260" width="10.7265625" style="129" customWidth="1"/>
    <col min="261" max="511" width="9.1796875" style="129"/>
    <col min="512" max="512" width="32.7265625" style="129" customWidth="1"/>
    <col min="513" max="516" width="10.7265625" style="129" customWidth="1"/>
    <col min="517" max="767" width="9.1796875" style="129"/>
    <col min="768" max="768" width="32.7265625" style="129" customWidth="1"/>
    <col min="769" max="772" width="10.7265625" style="129" customWidth="1"/>
    <col min="773" max="1023" width="9.1796875" style="129"/>
    <col min="1024" max="1024" width="32.7265625" style="129" customWidth="1"/>
    <col min="1025" max="1028" width="10.7265625" style="129" customWidth="1"/>
    <col min="1029" max="1279" width="9.1796875" style="129"/>
    <col min="1280" max="1280" width="32.7265625" style="129" customWidth="1"/>
    <col min="1281" max="1284" width="10.7265625" style="129" customWidth="1"/>
    <col min="1285" max="1535" width="9.1796875" style="129"/>
    <col min="1536" max="1536" width="32.7265625" style="129" customWidth="1"/>
    <col min="1537" max="1540" width="10.7265625" style="129" customWidth="1"/>
    <col min="1541" max="1791" width="9.1796875" style="129"/>
    <col min="1792" max="1792" width="32.7265625" style="129" customWidth="1"/>
    <col min="1793" max="1796" width="10.7265625" style="129" customWidth="1"/>
    <col min="1797" max="2047" width="9.1796875" style="129"/>
    <col min="2048" max="2048" width="32.7265625" style="129" customWidth="1"/>
    <col min="2049" max="2052" width="10.7265625" style="129" customWidth="1"/>
    <col min="2053" max="2303" width="9.1796875" style="129"/>
    <col min="2304" max="2304" width="32.7265625" style="129" customWidth="1"/>
    <col min="2305" max="2308" width="10.7265625" style="129" customWidth="1"/>
    <col min="2309" max="2559" width="9.1796875" style="129"/>
    <col min="2560" max="2560" width="32.7265625" style="129" customWidth="1"/>
    <col min="2561" max="2564" width="10.7265625" style="129" customWidth="1"/>
    <col min="2565" max="2815" width="9.1796875" style="129"/>
    <col min="2816" max="2816" width="32.7265625" style="129" customWidth="1"/>
    <col min="2817" max="2820" width="10.7265625" style="129" customWidth="1"/>
    <col min="2821" max="3071" width="9.1796875" style="129"/>
    <col min="3072" max="3072" width="32.7265625" style="129" customWidth="1"/>
    <col min="3073" max="3076" width="10.7265625" style="129" customWidth="1"/>
    <col min="3077" max="3327" width="9.1796875" style="129"/>
    <col min="3328" max="3328" width="32.7265625" style="129" customWidth="1"/>
    <col min="3329" max="3332" width="10.7265625" style="129" customWidth="1"/>
    <col min="3333" max="3583" width="9.1796875" style="129"/>
    <col min="3584" max="3584" width="32.7265625" style="129" customWidth="1"/>
    <col min="3585" max="3588" width="10.7265625" style="129" customWidth="1"/>
    <col min="3589" max="3839" width="9.1796875" style="129"/>
    <col min="3840" max="3840" width="32.7265625" style="129" customWidth="1"/>
    <col min="3841" max="3844" width="10.7265625" style="129" customWidth="1"/>
    <col min="3845" max="4095" width="9.1796875" style="129"/>
    <col min="4096" max="4096" width="32.7265625" style="129" customWidth="1"/>
    <col min="4097" max="4100" width="10.7265625" style="129" customWidth="1"/>
    <col min="4101" max="4351" width="9.1796875" style="129"/>
    <col min="4352" max="4352" width="32.7265625" style="129" customWidth="1"/>
    <col min="4353" max="4356" width="10.7265625" style="129" customWidth="1"/>
    <col min="4357" max="4607" width="9.1796875" style="129"/>
    <col min="4608" max="4608" width="32.7265625" style="129" customWidth="1"/>
    <col min="4609" max="4612" width="10.7265625" style="129" customWidth="1"/>
    <col min="4613" max="4863" width="9.1796875" style="129"/>
    <col min="4864" max="4864" width="32.7265625" style="129" customWidth="1"/>
    <col min="4865" max="4868" width="10.7265625" style="129" customWidth="1"/>
    <col min="4869" max="5119" width="9.1796875" style="129"/>
    <col min="5120" max="5120" width="32.7265625" style="129" customWidth="1"/>
    <col min="5121" max="5124" width="10.7265625" style="129" customWidth="1"/>
    <col min="5125" max="5375" width="9.1796875" style="129"/>
    <col min="5376" max="5376" width="32.7265625" style="129" customWidth="1"/>
    <col min="5377" max="5380" width="10.7265625" style="129" customWidth="1"/>
    <col min="5381" max="5631" width="9.1796875" style="129"/>
    <col min="5632" max="5632" width="32.7265625" style="129" customWidth="1"/>
    <col min="5633" max="5636" width="10.7265625" style="129" customWidth="1"/>
    <col min="5637" max="5887" width="9.1796875" style="129"/>
    <col min="5888" max="5888" width="32.7265625" style="129" customWidth="1"/>
    <col min="5889" max="5892" width="10.7265625" style="129" customWidth="1"/>
    <col min="5893" max="6143" width="9.1796875" style="129"/>
    <col min="6144" max="6144" width="32.7265625" style="129" customWidth="1"/>
    <col min="6145" max="6148" width="10.7265625" style="129" customWidth="1"/>
    <col min="6149" max="6399" width="9.1796875" style="129"/>
    <col min="6400" max="6400" width="32.7265625" style="129" customWidth="1"/>
    <col min="6401" max="6404" width="10.7265625" style="129" customWidth="1"/>
    <col min="6405" max="6655" width="9.1796875" style="129"/>
    <col min="6656" max="6656" width="32.7265625" style="129" customWidth="1"/>
    <col min="6657" max="6660" width="10.7265625" style="129" customWidth="1"/>
    <col min="6661" max="6911" width="9.1796875" style="129"/>
    <col min="6912" max="6912" width="32.7265625" style="129" customWidth="1"/>
    <col min="6913" max="6916" width="10.7265625" style="129" customWidth="1"/>
    <col min="6917" max="7167" width="9.1796875" style="129"/>
    <col min="7168" max="7168" width="32.7265625" style="129" customWidth="1"/>
    <col min="7169" max="7172" width="10.7265625" style="129" customWidth="1"/>
    <col min="7173" max="7423" width="9.1796875" style="129"/>
    <col min="7424" max="7424" width="32.7265625" style="129" customWidth="1"/>
    <col min="7425" max="7428" width="10.7265625" style="129" customWidth="1"/>
    <col min="7429" max="7679" width="9.1796875" style="129"/>
    <col min="7680" max="7680" width="32.7265625" style="129" customWidth="1"/>
    <col min="7681" max="7684" width="10.7265625" style="129" customWidth="1"/>
    <col min="7685" max="7935" width="9.1796875" style="129"/>
    <col min="7936" max="7936" width="32.7265625" style="129" customWidth="1"/>
    <col min="7937" max="7940" width="10.7265625" style="129" customWidth="1"/>
    <col min="7941" max="8191" width="9.1796875" style="129"/>
    <col min="8192" max="8192" width="32.7265625" style="129" customWidth="1"/>
    <col min="8193" max="8196" width="10.7265625" style="129" customWidth="1"/>
    <col min="8197" max="8447" width="9.1796875" style="129"/>
    <col min="8448" max="8448" width="32.7265625" style="129" customWidth="1"/>
    <col min="8449" max="8452" width="10.7265625" style="129" customWidth="1"/>
    <col min="8453" max="8703" width="9.1796875" style="129"/>
    <col min="8704" max="8704" width="32.7265625" style="129" customWidth="1"/>
    <col min="8705" max="8708" width="10.7265625" style="129" customWidth="1"/>
    <col min="8709" max="8959" width="9.1796875" style="129"/>
    <col min="8960" max="8960" width="32.7265625" style="129" customWidth="1"/>
    <col min="8961" max="8964" width="10.7265625" style="129" customWidth="1"/>
    <col min="8965" max="9215" width="9.1796875" style="129"/>
    <col min="9216" max="9216" width="32.7265625" style="129" customWidth="1"/>
    <col min="9217" max="9220" width="10.7265625" style="129" customWidth="1"/>
    <col min="9221" max="9471" width="9.1796875" style="129"/>
    <col min="9472" max="9472" width="32.7265625" style="129" customWidth="1"/>
    <col min="9473" max="9476" width="10.7265625" style="129" customWidth="1"/>
    <col min="9477" max="9727" width="9.1796875" style="129"/>
    <col min="9728" max="9728" width="32.7265625" style="129" customWidth="1"/>
    <col min="9729" max="9732" width="10.7265625" style="129" customWidth="1"/>
    <col min="9733" max="9983" width="9.1796875" style="129"/>
    <col min="9984" max="9984" width="32.7265625" style="129" customWidth="1"/>
    <col min="9985" max="9988" width="10.7265625" style="129" customWidth="1"/>
    <col min="9989" max="10239" width="9.1796875" style="129"/>
    <col min="10240" max="10240" width="32.7265625" style="129" customWidth="1"/>
    <col min="10241" max="10244" width="10.7265625" style="129" customWidth="1"/>
    <col min="10245" max="10495" width="9.1796875" style="129"/>
    <col min="10496" max="10496" width="32.7265625" style="129" customWidth="1"/>
    <col min="10497" max="10500" width="10.7265625" style="129" customWidth="1"/>
    <col min="10501" max="10751" width="9.1796875" style="129"/>
    <col min="10752" max="10752" width="32.7265625" style="129" customWidth="1"/>
    <col min="10753" max="10756" width="10.7265625" style="129" customWidth="1"/>
    <col min="10757" max="11007" width="9.1796875" style="129"/>
    <col min="11008" max="11008" width="32.7265625" style="129" customWidth="1"/>
    <col min="11009" max="11012" width="10.7265625" style="129" customWidth="1"/>
    <col min="11013" max="11263" width="9.1796875" style="129"/>
    <col min="11264" max="11264" width="32.7265625" style="129" customWidth="1"/>
    <col min="11265" max="11268" width="10.7265625" style="129" customWidth="1"/>
    <col min="11269" max="11519" width="9.1796875" style="129"/>
    <col min="11520" max="11520" width="32.7265625" style="129" customWidth="1"/>
    <col min="11521" max="11524" width="10.7265625" style="129" customWidth="1"/>
    <col min="11525" max="11775" width="9.1796875" style="129"/>
    <col min="11776" max="11776" width="32.7265625" style="129" customWidth="1"/>
    <col min="11777" max="11780" width="10.7265625" style="129" customWidth="1"/>
    <col min="11781" max="12031" width="9.1796875" style="129"/>
    <col min="12032" max="12032" width="32.7265625" style="129" customWidth="1"/>
    <col min="12033" max="12036" width="10.7265625" style="129" customWidth="1"/>
    <col min="12037" max="12287" width="9.1796875" style="129"/>
    <col min="12288" max="12288" width="32.7265625" style="129" customWidth="1"/>
    <col min="12289" max="12292" width="10.7265625" style="129" customWidth="1"/>
    <col min="12293" max="12543" width="9.1796875" style="129"/>
    <col min="12544" max="12544" width="32.7265625" style="129" customWidth="1"/>
    <col min="12545" max="12548" width="10.7265625" style="129" customWidth="1"/>
    <col min="12549" max="12799" width="9.1796875" style="129"/>
    <col min="12800" max="12800" width="32.7265625" style="129" customWidth="1"/>
    <col min="12801" max="12804" width="10.7265625" style="129" customWidth="1"/>
    <col min="12805" max="13055" width="9.1796875" style="129"/>
    <col min="13056" max="13056" width="32.7265625" style="129" customWidth="1"/>
    <col min="13057" max="13060" width="10.7265625" style="129" customWidth="1"/>
    <col min="13061" max="13311" width="9.1796875" style="129"/>
    <col min="13312" max="13312" width="32.7265625" style="129" customWidth="1"/>
    <col min="13313" max="13316" width="10.7265625" style="129" customWidth="1"/>
    <col min="13317" max="13567" width="9.1796875" style="129"/>
    <col min="13568" max="13568" width="32.7265625" style="129" customWidth="1"/>
    <col min="13569" max="13572" width="10.7265625" style="129" customWidth="1"/>
    <col min="13573" max="13823" width="9.1796875" style="129"/>
    <col min="13824" max="13824" width="32.7265625" style="129" customWidth="1"/>
    <col min="13825" max="13828" width="10.7265625" style="129" customWidth="1"/>
    <col min="13829" max="14079" width="9.1796875" style="129"/>
    <col min="14080" max="14080" width="32.7265625" style="129" customWidth="1"/>
    <col min="14081" max="14084" width="10.7265625" style="129" customWidth="1"/>
    <col min="14085" max="14335" width="9.1796875" style="129"/>
    <col min="14336" max="14336" width="32.7265625" style="129" customWidth="1"/>
    <col min="14337" max="14340" width="10.7265625" style="129" customWidth="1"/>
    <col min="14341" max="14591" width="9.1796875" style="129"/>
    <col min="14592" max="14592" width="32.7265625" style="129" customWidth="1"/>
    <col min="14593" max="14596" width="10.7265625" style="129" customWidth="1"/>
    <col min="14597" max="14847" width="9.1796875" style="129"/>
    <col min="14848" max="14848" width="32.7265625" style="129" customWidth="1"/>
    <col min="14849" max="14852" width="10.7265625" style="129" customWidth="1"/>
    <col min="14853" max="15103" width="9.1796875" style="129"/>
    <col min="15104" max="15104" width="32.7265625" style="129" customWidth="1"/>
    <col min="15105" max="15108" width="10.7265625" style="129" customWidth="1"/>
    <col min="15109" max="15359" width="9.1796875" style="129"/>
    <col min="15360" max="15360" width="32.7265625" style="129" customWidth="1"/>
    <col min="15361" max="15364" width="10.7265625" style="129" customWidth="1"/>
    <col min="15365" max="15615" width="9.1796875" style="129"/>
    <col min="15616" max="15616" width="32.7265625" style="129" customWidth="1"/>
    <col min="15617" max="15620" width="10.7265625" style="129" customWidth="1"/>
    <col min="15621" max="15871" width="9.1796875" style="129"/>
    <col min="15872" max="15872" width="32.7265625" style="129" customWidth="1"/>
    <col min="15873" max="15876" width="10.7265625" style="129" customWidth="1"/>
    <col min="15877" max="16127" width="9.1796875" style="129"/>
    <col min="16128" max="16128" width="32.7265625" style="129" customWidth="1"/>
    <col min="16129" max="16132" width="10.7265625" style="129" customWidth="1"/>
    <col min="16133" max="16384" width="9.1796875" style="129"/>
  </cols>
  <sheetData>
    <row r="1" spans="1:18" s="192" customFormat="1" ht="12.75" customHeight="1"/>
    <row r="2" spans="1:18" s="192" customFormat="1" ht="12.75" customHeight="1"/>
    <row r="3" spans="1:18" s="192" customFormat="1" ht="12.75" customHeight="1">
      <c r="A3" s="193"/>
      <c r="B3" s="193"/>
    </row>
    <row r="4" spans="1:18" s="195" customFormat="1" ht="12" customHeight="1">
      <c r="A4" s="194" t="s">
        <v>359</v>
      </c>
      <c r="B4" s="194"/>
    </row>
    <row r="5" spans="1:18" s="198" customFormat="1" ht="29.25" customHeight="1">
      <c r="A5" s="336" t="s">
        <v>194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  <c r="O5" s="336"/>
      <c r="P5" s="336"/>
    </row>
    <row r="6" spans="1:18" s="195" customFormat="1" ht="12" customHeight="1">
      <c r="A6" s="196" t="s">
        <v>192</v>
      </c>
      <c r="B6" s="196"/>
    </row>
    <row r="7" spans="1:18" ht="6" customHeight="1">
      <c r="A7" s="199"/>
      <c r="B7" s="199"/>
      <c r="C7" s="130"/>
      <c r="D7" s="130"/>
    </row>
    <row r="8" spans="1:18" ht="15" customHeight="1">
      <c r="A8" s="200"/>
      <c r="B8" s="201" t="s">
        <v>195</v>
      </c>
      <c r="C8" s="201" t="s">
        <v>196</v>
      </c>
      <c r="D8" s="201" t="s">
        <v>197</v>
      </c>
      <c r="E8" s="201" t="s">
        <v>198</v>
      </c>
      <c r="F8" s="201" t="s">
        <v>199</v>
      </c>
      <c r="G8" s="201" t="s">
        <v>200</v>
      </c>
      <c r="H8" s="201" t="s">
        <v>201</v>
      </c>
      <c r="I8" s="201" t="s">
        <v>202</v>
      </c>
      <c r="J8" s="201" t="s">
        <v>203</v>
      </c>
      <c r="K8" s="201">
        <v>2017</v>
      </c>
      <c r="L8" s="201">
        <v>2018</v>
      </c>
      <c r="M8" s="201">
        <v>2019</v>
      </c>
      <c r="N8" s="201">
        <v>2020</v>
      </c>
      <c r="O8" s="201">
        <v>2021</v>
      </c>
      <c r="P8" s="201">
        <v>2022</v>
      </c>
      <c r="Q8" s="201">
        <v>2023</v>
      </c>
      <c r="R8" s="201">
        <v>2024</v>
      </c>
    </row>
    <row r="9" spans="1:18" ht="3" customHeight="1">
      <c r="A9" s="130"/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</row>
    <row r="10" spans="1:18" ht="12.75" customHeight="1">
      <c r="A10" s="130" t="s">
        <v>204</v>
      </c>
      <c r="B10" s="187">
        <v>70.5</v>
      </c>
      <c r="C10" s="187">
        <v>66.099999999999994</v>
      </c>
      <c r="D10" s="187">
        <v>64.8</v>
      </c>
      <c r="E10" s="187">
        <v>66.2</v>
      </c>
      <c r="F10" s="187">
        <v>63.9</v>
      </c>
      <c r="G10" s="187">
        <v>57</v>
      </c>
      <c r="H10" s="187">
        <v>52.9</v>
      </c>
      <c r="I10" s="187">
        <v>57.5</v>
      </c>
      <c r="J10" s="187">
        <v>61.3</v>
      </c>
      <c r="K10" s="187">
        <v>62.7</v>
      </c>
      <c r="L10" s="202">
        <v>62.9</v>
      </c>
      <c r="M10" s="202">
        <v>65.099999999999994</v>
      </c>
      <c r="N10" s="202">
        <v>63.8</v>
      </c>
      <c r="O10" s="203">
        <v>67.5</v>
      </c>
      <c r="P10" s="203">
        <v>74.599999999999994</v>
      </c>
      <c r="Q10" s="203">
        <v>75.400000000000006</v>
      </c>
      <c r="R10" s="203">
        <v>77.3</v>
      </c>
    </row>
    <row r="11" spans="1:18" ht="12.75" customHeight="1">
      <c r="A11" s="130" t="s">
        <v>205</v>
      </c>
      <c r="B11" s="187">
        <v>60.4</v>
      </c>
      <c r="C11" s="187">
        <v>55.9</v>
      </c>
      <c r="D11" s="187">
        <v>52.3</v>
      </c>
      <c r="E11" s="187">
        <v>50.6</v>
      </c>
      <c r="F11" s="187">
        <v>46</v>
      </c>
      <c r="G11" s="187">
        <v>41</v>
      </c>
      <c r="H11" s="187">
        <v>38.299999999999997</v>
      </c>
      <c r="I11" s="187">
        <v>40.700000000000003</v>
      </c>
      <c r="J11" s="187">
        <v>45.6</v>
      </c>
      <c r="K11" s="187">
        <v>48.4</v>
      </c>
      <c r="L11" s="204">
        <v>50.3</v>
      </c>
      <c r="M11" s="204">
        <v>52.9</v>
      </c>
      <c r="N11" s="204">
        <v>49.7</v>
      </c>
      <c r="O11" s="203">
        <v>49.9</v>
      </c>
      <c r="P11" s="203">
        <v>56.5</v>
      </c>
      <c r="Q11" s="203">
        <v>59.7</v>
      </c>
      <c r="R11" s="203">
        <v>60.6</v>
      </c>
    </row>
    <row r="12" spans="1:18" ht="3" customHeight="1">
      <c r="A12" s="15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</row>
    <row r="13" spans="1:18" ht="3" customHeight="1"/>
    <row r="14" spans="1:18" s="3" customFormat="1" ht="10" customHeight="1">
      <c r="A14" s="170" t="s">
        <v>371</v>
      </c>
      <c r="B14" s="171"/>
      <c r="C14" s="171"/>
      <c r="D14" s="171"/>
      <c r="E14" s="171"/>
      <c r="F14" s="171"/>
      <c r="G14" s="151"/>
    </row>
    <row r="15" spans="1:18" ht="20.149999999999999" customHeight="1">
      <c r="A15" s="339" t="s">
        <v>193</v>
      </c>
      <c r="B15" s="339"/>
      <c r="C15" s="339"/>
      <c r="D15" s="339"/>
      <c r="E15" s="339"/>
      <c r="F15" s="339"/>
      <c r="G15" s="339"/>
      <c r="H15" s="339"/>
      <c r="I15" s="339"/>
      <c r="J15" s="339"/>
      <c r="K15" s="339"/>
      <c r="L15" s="339"/>
      <c r="M15" s="339"/>
      <c r="N15" s="339"/>
      <c r="O15" s="339"/>
      <c r="P15" s="339"/>
    </row>
    <row r="16" spans="1:18">
      <c r="L16" s="179"/>
      <c r="M16" s="204"/>
      <c r="N16" s="204"/>
      <c r="O16" s="203"/>
    </row>
  </sheetData>
  <mergeCells count="2">
    <mergeCell ref="A5:P5"/>
    <mergeCell ref="A15:P15"/>
  </mergeCells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4:L29"/>
  <sheetViews>
    <sheetView workbookViewId="0">
      <selection activeCell="A4" sqref="A4"/>
    </sheetView>
  </sheetViews>
  <sheetFormatPr defaultColWidth="9.1796875" defaultRowHeight="12.5"/>
  <cols>
    <col min="1" max="1" width="10.453125" style="129" customWidth="1"/>
    <col min="2" max="16384" width="9.1796875" style="129"/>
  </cols>
  <sheetData>
    <row r="4" spans="1:12">
      <c r="A4" s="124" t="s">
        <v>42</v>
      </c>
    </row>
    <row r="5" spans="1:12" ht="26.25" customHeight="1">
      <c r="A5" s="340" t="s">
        <v>45</v>
      </c>
      <c r="B5" s="341"/>
      <c r="C5" s="341"/>
      <c r="D5" s="341"/>
      <c r="E5" s="341"/>
      <c r="F5" s="341"/>
      <c r="G5" s="341"/>
      <c r="H5" s="341"/>
      <c r="I5" s="341"/>
      <c r="J5" s="341"/>
      <c r="K5" s="341"/>
      <c r="L5" s="342"/>
    </row>
    <row r="6" spans="1:12">
      <c r="A6" s="129" t="s">
        <v>185</v>
      </c>
    </row>
    <row r="29" spans="1:1" ht="10" customHeight="1">
      <c r="A29" s="151" t="s">
        <v>206</v>
      </c>
    </row>
  </sheetData>
  <mergeCells count="1">
    <mergeCell ref="A5:L5"/>
  </mergeCells>
  <pageMargins left="0.7" right="0.7" top="0.75" bottom="0.75" header="0.3" footer="0.3"/>
  <pageSetup paperSize="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2:I66"/>
  <sheetViews>
    <sheetView workbookViewId="0">
      <selection activeCell="A3" sqref="A3"/>
    </sheetView>
  </sheetViews>
  <sheetFormatPr defaultRowHeight="12.5"/>
  <cols>
    <col min="1" max="1" width="14.54296875" style="129" customWidth="1"/>
    <col min="2" max="5" width="15" style="129" customWidth="1"/>
    <col min="6" max="245" width="9.1796875" style="129"/>
    <col min="246" max="246" width="14.54296875" style="129" customWidth="1"/>
    <col min="247" max="250" width="15" style="129" customWidth="1"/>
    <col min="251" max="501" width="9.1796875" style="129"/>
    <col min="502" max="502" width="14.54296875" style="129" customWidth="1"/>
    <col min="503" max="506" width="15" style="129" customWidth="1"/>
    <col min="507" max="757" width="9.1796875" style="129"/>
    <col min="758" max="758" width="14.54296875" style="129" customWidth="1"/>
    <col min="759" max="762" width="15" style="129" customWidth="1"/>
    <col min="763" max="1013" width="9.1796875" style="129"/>
    <col min="1014" max="1014" width="14.54296875" style="129" customWidth="1"/>
    <col min="1015" max="1018" width="15" style="129" customWidth="1"/>
    <col min="1019" max="1269" width="9.1796875" style="129"/>
    <col min="1270" max="1270" width="14.54296875" style="129" customWidth="1"/>
    <col min="1271" max="1274" width="15" style="129" customWidth="1"/>
    <col min="1275" max="1525" width="9.1796875" style="129"/>
    <col min="1526" max="1526" width="14.54296875" style="129" customWidth="1"/>
    <col min="1527" max="1530" width="15" style="129" customWidth="1"/>
    <col min="1531" max="1781" width="9.1796875" style="129"/>
    <col min="1782" max="1782" width="14.54296875" style="129" customWidth="1"/>
    <col min="1783" max="1786" width="15" style="129" customWidth="1"/>
    <col min="1787" max="2037" width="9.1796875" style="129"/>
    <col min="2038" max="2038" width="14.54296875" style="129" customWidth="1"/>
    <col min="2039" max="2042" width="15" style="129" customWidth="1"/>
    <col min="2043" max="2293" width="9.1796875" style="129"/>
    <col min="2294" max="2294" width="14.54296875" style="129" customWidth="1"/>
    <col min="2295" max="2298" width="15" style="129" customWidth="1"/>
    <col min="2299" max="2549" width="9.1796875" style="129"/>
    <col min="2550" max="2550" width="14.54296875" style="129" customWidth="1"/>
    <col min="2551" max="2554" width="15" style="129" customWidth="1"/>
    <col min="2555" max="2805" width="9.1796875" style="129"/>
    <col min="2806" max="2806" width="14.54296875" style="129" customWidth="1"/>
    <col min="2807" max="2810" width="15" style="129" customWidth="1"/>
    <col min="2811" max="3061" width="9.1796875" style="129"/>
    <col min="3062" max="3062" width="14.54296875" style="129" customWidth="1"/>
    <col min="3063" max="3066" width="15" style="129" customWidth="1"/>
    <col min="3067" max="3317" width="9.1796875" style="129"/>
    <col min="3318" max="3318" width="14.54296875" style="129" customWidth="1"/>
    <col min="3319" max="3322" width="15" style="129" customWidth="1"/>
    <col min="3323" max="3573" width="9.1796875" style="129"/>
    <col min="3574" max="3574" width="14.54296875" style="129" customWidth="1"/>
    <col min="3575" max="3578" width="15" style="129" customWidth="1"/>
    <col min="3579" max="3829" width="9.1796875" style="129"/>
    <col min="3830" max="3830" width="14.54296875" style="129" customWidth="1"/>
    <col min="3831" max="3834" width="15" style="129" customWidth="1"/>
    <col min="3835" max="4085" width="9.1796875" style="129"/>
    <col min="4086" max="4086" width="14.54296875" style="129" customWidth="1"/>
    <col min="4087" max="4090" width="15" style="129" customWidth="1"/>
    <col min="4091" max="4341" width="9.1796875" style="129"/>
    <col min="4342" max="4342" width="14.54296875" style="129" customWidth="1"/>
    <col min="4343" max="4346" width="15" style="129" customWidth="1"/>
    <col min="4347" max="4597" width="9.1796875" style="129"/>
    <col min="4598" max="4598" width="14.54296875" style="129" customWidth="1"/>
    <col min="4599" max="4602" width="15" style="129" customWidth="1"/>
    <col min="4603" max="4853" width="9.1796875" style="129"/>
    <col min="4854" max="4854" width="14.54296875" style="129" customWidth="1"/>
    <col min="4855" max="4858" width="15" style="129" customWidth="1"/>
    <col min="4859" max="5109" width="9.1796875" style="129"/>
    <col min="5110" max="5110" width="14.54296875" style="129" customWidth="1"/>
    <col min="5111" max="5114" width="15" style="129" customWidth="1"/>
    <col min="5115" max="5365" width="9.1796875" style="129"/>
    <col min="5366" max="5366" width="14.54296875" style="129" customWidth="1"/>
    <col min="5367" max="5370" width="15" style="129" customWidth="1"/>
    <col min="5371" max="5621" width="9.1796875" style="129"/>
    <col min="5622" max="5622" width="14.54296875" style="129" customWidth="1"/>
    <col min="5623" max="5626" width="15" style="129" customWidth="1"/>
    <col min="5627" max="5877" width="9.1796875" style="129"/>
    <col min="5878" max="5878" width="14.54296875" style="129" customWidth="1"/>
    <col min="5879" max="5882" width="15" style="129" customWidth="1"/>
    <col min="5883" max="6133" width="9.1796875" style="129"/>
    <col min="6134" max="6134" width="14.54296875" style="129" customWidth="1"/>
    <col min="6135" max="6138" width="15" style="129" customWidth="1"/>
    <col min="6139" max="6389" width="9.1796875" style="129"/>
    <col min="6390" max="6390" width="14.54296875" style="129" customWidth="1"/>
    <col min="6391" max="6394" width="15" style="129" customWidth="1"/>
    <col min="6395" max="6645" width="9.1796875" style="129"/>
    <col min="6646" max="6646" width="14.54296875" style="129" customWidth="1"/>
    <col min="6647" max="6650" width="15" style="129" customWidth="1"/>
    <col min="6651" max="6901" width="9.1796875" style="129"/>
    <col min="6902" max="6902" width="14.54296875" style="129" customWidth="1"/>
    <col min="6903" max="6906" width="15" style="129" customWidth="1"/>
    <col min="6907" max="7157" width="9.1796875" style="129"/>
    <col min="7158" max="7158" width="14.54296875" style="129" customWidth="1"/>
    <col min="7159" max="7162" width="15" style="129" customWidth="1"/>
    <col min="7163" max="7413" width="9.1796875" style="129"/>
    <col min="7414" max="7414" width="14.54296875" style="129" customWidth="1"/>
    <col min="7415" max="7418" width="15" style="129" customWidth="1"/>
    <col min="7419" max="7669" width="9.1796875" style="129"/>
    <col min="7670" max="7670" width="14.54296875" style="129" customWidth="1"/>
    <col min="7671" max="7674" width="15" style="129" customWidth="1"/>
    <col min="7675" max="7925" width="9.1796875" style="129"/>
    <col min="7926" max="7926" width="14.54296875" style="129" customWidth="1"/>
    <col min="7927" max="7930" width="15" style="129" customWidth="1"/>
    <col min="7931" max="8181" width="9.1796875" style="129"/>
    <col min="8182" max="8182" width="14.54296875" style="129" customWidth="1"/>
    <col min="8183" max="8186" width="15" style="129" customWidth="1"/>
    <col min="8187" max="8437" width="9.1796875" style="129"/>
    <col min="8438" max="8438" width="14.54296875" style="129" customWidth="1"/>
    <col min="8439" max="8442" width="15" style="129" customWidth="1"/>
    <col min="8443" max="8693" width="9.1796875" style="129"/>
    <col min="8694" max="8694" width="14.54296875" style="129" customWidth="1"/>
    <col min="8695" max="8698" width="15" style="129" customWidth="1"/>
    <col min="8699" max="8949" width="9.1796875" style="129"/>
    <col min="8950" max="8950" width="14.54296875" style="129" customWidth="1"/>
    <col min="8951" max="8954" width="15" style="129" customWidth="1"/>
    <col min="8955" max="9205" width="9.1796875" style="129"/>
    <col min="9206" max="9206" width="14.54296875" style="129" customWidth="1"/>
    <col min="9207" max="9210" width="15" style="129" customWidth="1"/>
    <col min="9211" max="9461" width="9.1796875" style="129"/>
    <col min="9462" max="9462" width="14.54296875" style="129" customWidth="1"/>
    <col min="9463" max="9466" width="15" style="129" customWidth="1"/>
    <col min="9467" max="9717" width="9.1796875" style="129"/>
    <col min="9718" max="9718" width="14.54296875" style="129" customWidth="1"/>
    <col min="9719" max="9722" width="15" style="129" customWidth="1"/>
    <col min="9723" max="9973" width="9.1796875" style="129"/>
    <col min="9974" max="9974" width="14.54296875" style="129" customWidth="1"/>
    <col min="9975" max="9978" width="15" style="129" customWidth="1"/>
    <col min="9979" max="10229" width="9.1796875" style="129"/>
    <col min="10230" max="10230" width="14.54296875" style="129" customWidth="1"/>
    <col min="10231" max="10234" width="15" style="129" customWidth="1"/>
    <col min="10235" max="10485" width="9.1796875" style="129"/>
    <col min="10486" max="10486" width="14.54296875" style="129" customWidth="1"/>
    <col min="10487" max="10490" width="15" style="129" customWidth="1"/>
    <col min="10491" max="10741" width="9.1796875" style="129"/>
    <col min="10742" max="10742" width="14.54296875" style="129" customWidth="1"/>
    <col min="10743" max="10746" width="15" style="129" customWidth="1"/>
    <col min="10747" max="10997" width="9.1796875" style="129"/>
    <col min="10998" max="10998" width="14.54296875" style="129" customWidth="1"/>
    <col min="10999" max="11002" width="15" style="129" customWidth="1"/>
    <col min="11003" max="11253" width="9.1796875" style="129"/>
    <col min="11254" max="11254" width="14.54296875" style="129" customWidth="1"/>
    <col min="11255" max="11258" width="15" style="129" customWidth="1"/>
    <col min="11259" max="11509" width="9.1796875" style="129"/>
    <col min="11510" max="11510" width="14.54296875" style="129" customWidth="1"/>
    <col min="11511" max="11514" width="15" style="129" customWidth="1"/>
    <col min="11515" max="11765" width="9.1796875" style="129"/>
    <col min="11766" max="11766" width="14.54296875" style="129" customWidth="1"/>
    <col min="11767" max="11770" width="15" style="129" customWidth="1"/>
    <col min="11771" max="12021" width="9.1796875" style="129"/>
    <col min="12022" max="12022" width="14.54296875" style="129" customWidth="1"/>
    <col min="12023" max="12026" width="15" style="129" customWidth="1"/>
    <col min="12027" max="12277" width="9.1796875" style="129"/>
    <col min="12278" max="12278" width="14.54296875" style="129" customWidth="1"/>
    <col min="12279" max="12282" width="15" style="129" customWidth="1"/>
    <col min="12283" max="12533" width="9.1796875" style="129"/>
    <col min="12534" max="12534" width="14.54296875" style="129" customWidth="1"/>
    <col min="12535" max="12538" width="15" style="129" customWidth="1"/>
    <col min="12539" max="12789" width="9.1796875" style="129"/>
    <col min="12790" max="12790" width="14.54296875" style="129" customWidth="1"/>
    <col min="12791" max="12794" width="15" style="129" customWidth="1"/>
    <col min="12795" max="13045" width="9.1796875" style="129"/>
    <col min="13046" max="13046" width="14.54296875" style="129" customWidth="1"/>
    <col min="13047" max="13050" width="15" style="129" customWidth="1"/>
    <col min="13051" max="13301" width="9.1796875" style="129"/>
    <col min="13302" max="13302" width="14.54296875" style="129" customWidth="1"/>
    <col min="13303" max="13306" width="15" style="129" customWidth="1"/>
    <col min="13307" max="13557" width="9.1796875" style="129"/>
    <col min="13558" max="13558" width="14.54296875" style="129" customWidth="1"/>
    <col min="13559" max="13562" width="15" style="129" customWidth="1"/>
    <col min="13563" max="13813" width="9.1796875" style="129"/>
    <col min="13814" max="13814" width="14.54296875" style="129" customWidth="1"/>
    <col min="13815" max="13818" width="15" style="129" customWidth="1"/>
    <col min="13819" max="14069" width="9.1796875" style="129"/>
    <col min="14070" max="14070" width="14.54296875" style="129" customWidth="1"/>
    <col min="14071" max="14074" width="15" style="129" customWidth="1"/>
    <col min="14075" max="14325" width="9.1796875" style="129"/>
    <col min="14326" max="14326" width="14.54296875" style="129" customWidth="1"/>
    <col min="14327" max="14330" width="15" style="129" customWidth="1"/>
    <col min="14331" max="14581" width="9.1796875" style="129"/>
    <col min="14582" max="14582" width="14.54296875" style="129" customWidth="1"/>
    <col min="14583" max="14586" width="15" style="129" customWidth="1"/>
    <col min="14587" max="14837" width="9.1796875" style="129"/>
    <col min="14838" max="14838" width="14.54296875" style="129" customWidth="1"/>
    <col min="14839" max="14842" width="15" style="129" customWidth="1"/>
    <col min="14843" max="15093" width="9.1796875" style="129"/>
    <col min="15094" max="15094" width="14.54296875" style="129" customWidth="1"/>
    <col min="15095" max="15098" width="15" style="129" customWidth="1"/>
    <col min="15099" max="15349" width="9.1796875" style="129"/>
    <col min="15350" max="15350" width="14.54296875" style="129" customWidth="1"/>
    <col min="15351" max="15354" width="15" style="129" customWidth="1"/>
    <col min="15355" max="15605" width="9.1796875" style="129"/>
    <col min="15606" max="15606" width="14.54296875" style="129" customWidth="1"/>
    <col min="15607" max="15610" width="15" style="129" customWidth="1"/>
    <col min="15611" max="15861" width="9.1796875" style="129"/>
    <col min="15862" max="15862" width="14.54296875" style="129" customWidth="1"/>
    <col min="15863" max="15866" width="15" style="129" customWidth="1"/>
    <col min="15867" max="16117" width="9.1796875" style="129"/>
    <col min="16118" max="16118" width="14.54296875" style="129" customWidth="1"/>
    <col min="16119" max="16122" width="15" style="129" customWidth="1"/>
    <col min="16123" max="16384" width="9.1796875" style="129"/>
  </cols>
  <sheetData>
    <row r="2" spans="1:8" ht="36.75" customHeight="1"/>
    <row r="3" spans="1:8" ht="15.75" customHeight="1">
      <c r="A3" s="124" t="s">
        <v>360</v>
      </c>
    </row>
    <row r="4" spans="1:8" ht="37.5" customHeight="1">
      <c r="A4" s="340" t="s">
        <v>45</v>
      </c>
      <c r="B4" s="342"/>
      <c r="C4" s="342"/>
      <c r="D4" s="342"/>
      <c r="E4" s="342"/>
      <c r="F4" s="135"/>
    </row>
    <row r="5" spans="1:8">
      <c r="A5" s="129" t="s">
        <v>185</v>
      </c>
    </row>
    <row r="6" spans="1:8" ht="6" customHeight="1"/>
    <row r="7" spans="1:8" ht="20.149999999999999" customHeight="1">
      <c r="A7" s="205"/>
      <c r="B7" s="206" t="s">
        <v>208</v>
      </c>
      <c r="C7" s="206" t="s">
        <v>209</v>
      </c>
      <c r="D7" s="206" t="s">
        <v>205</v>
      </c>
      <c r="E7" s="206" t="s">
        <v>204</v>
      </c>
    </row>
    <row r="8" spans="1:8" ht="3" customHeight="1">
      <c r="B8" s="207"/>
      <c r="C8" s="207"/>
      <c r="D8" s="207"/>
      <c r="E8" s="207"/>
    </row>
    <row r="9" spans="1:8" ht="10" customHeight="1">
      <c r="A9" s="130" t="s">
        <v>59</v>
      </c>
      <c r="B9" s="187">
        <v>92.2</v>
      </c>
      <c r="C9" s="187">
        <v>65.599999999999994</v>
      </c>
      <c r="D9" s="187">
        <v>88.8</v>
      </c>
      <c r="E9" s="187">
        <v>92.2</v>
      </c>
      <c r="G9" s="208"/>
    </row>
    <row r="10" spans="1:8" ht="10" customHeight="1">
      <c r="A10" s="130" t="s">
        <v>73</v>
      </c>
      <c r="B10" s="187">
        <v>90.5</v>
      </c>
      <c r="C10" s="187">
        <v>75.099999999999994</v>
      </c>
      <c r="D10" s="187">
        <v>88</v>
      </c>
      <c r="E10" s="187">
        <v>93.7</v>
      </c>
      <c r="G10" s="208"/>
      <c r="H10" s="179"/>
    </row>
    <row r="11" spans="1:8" ht="10" customHeight="1">
      <c r="A11" s="130" t="s">
        <v>57</v>
      </c>
      <c r="B11" s="187">
        <v>88.3</v>
      </c>
      <c r="C11" s="187">
        <v>56.7</v>
      </c>
      <c r="D11" s="187">
        <v>86.7</v>
      </c>
      <c r="E11" s="187">
        <v>86.3</v>
      </c>
      <c r="G11" s="208"/>
    </row>
    <row r="12" spans="1:8" ht="10" customHeight="1">
      <c r="A12" s="130" t="s">
        <v>79</v>
      </c>
      <c r="B12" s="187">
        <v>85.6</v>
      </c>
      <c r="C12" s="187"/>
      <c r="D12" s="187">
        <v>85.2</v>
      </c>
      <c r="E12" s="187">
        <v>91.4</v>
      </c>
      <c r="G12" s="208"/>
    </row>
    <row r="13" spans="1:8" ht="10" customHeight="1">
      <c r="A13" s="130" t="s">
        <v>72</v>
      </c>
      <c r="B13" s="187">
        <v>89.1</v>
      </c>
      <c r="C13" s="187">
        <v>79.099999999999994</v>
      </c>
      <c r="D13" s="187">
        <v>84.3</v>
      </c>
      <c r="E13" s="187">
        <v>90.5</v>
      </c>
      <c r="G13" s="208"/>
    </row>
    <row r="14" spans="1:8" ht="10" customHeight="1">
      <c r="A14" s="130" t="s">
        <v>74</v>
      </c>
      <c r="B14" s="187">
        <v>85.3</v>
      </c>
      <c r="C14" s="187">
        <v>68.8</v>
      </c>
      <c r="D14" s="187">
        <v>83.3</v>
      </c>
      <c r="E14" s="187">
        <v>88.8</v>
      </c>
      <c r="G14" s="208"/>
    </row>
    <row r="15" spans="1:8" ht="10" customHeight="1">
      <c r="A15" s="130" t="s">
        <v>71</v>
      </c>
      <c r="B15" s="187">
        <v>84.2</v>
      </c>
      <c r="C15" s="187">
        <v>75.3</v>
      </c>
      <c r="D15" s="187">
        <v>82.3</v>
      </c>
      <c r="E15" s="187">
        <v>93</v>
      </c>
      <c r="G15" s="208"/>
    </row>
    <row r="16" spans="1:8" ht="10" customHeight="1">
      <c r="A16" s="130" t="s">
        <v>210</v>
      </c>
      <c r="B16" s="187">
        <v>87.7</v>
      </c>
      <c r="C16" s="187">
        <v>78.099999999999994</v>
      </c>
      <c r="D16" s="187">
        <v>82.1</v>
      </c>
      <c r="E16" s="187">
        <v>87.8</v>
      </c>
      <c r="G16" s="208"/>
    </row>
    <row r="17" spans="1:7" ht="10" customHeight="1">
      <c r="A17" s="130" t="s">
        <v>81</v>
      </c>
      <c r="B17" s="187">
        <v>84.9</v>
      </c>
      <c r="C17" s="187">
        <v>79.3</v>
      </c>
      <c r="D17" s="187">
        <v>82.1</v>
      </c>
      <c r="E17" s="187">
        <v>89.5</v>
      </c>
      <c r="G17" s="208"/>
    </row>
    <row r="18" spans="1:7" ht="10" customHeight="1">
      <c r="A18" s="130" t="s">
        <v>67</v>
      </c>
      <c r="B18" s="187">
        <v>90.5</v>
      </c>
      <c r="C18" s="187">
        <v>74.599999999999994</v>
      </c>
      <c r="D18" s="187">
        <v>81.8</v>
      </c>
      <c r="E18" s="187">
        <v>83.8</v>
      </c>
      <c r="G18" s="208"/>
    </row>
    <row r="19" spans="1:7" ht="10" customHeight="1">
      <c r="A19" s="130" t="s">
        <v>61</v>
      </c>
      <c r="B19" s="187">
        <v>89.9</v>
      </c>
      <c r="C19" s="187">
        <v>73.5</v>
      </c>
      <c r="D19" s="187">
        <v>81.7</v>
      </c>
      <c r="E19" s="187">
        <v>89.6</v>
      </c>
      <c r="G19" s="208"/>
    </row>
    <row r="20" spans="1:7" ht="10" customHeight="1">
      <c r="A20" s="130" t="s">
        <v>78</v>
      </c>
      <c r="B20" s="187">
        <v>80.599999999999994</v>
      </c>
      <c r="C20" s="187"/>
      <c r="D20" s="187">
        <v>80.2</v>
      </c>
      <c r="E20" s="187">
        <v>88.1</v>
      </c>
      <c r="G20" s="208"/>
    </row>
    <row r="21" spans="1:7" ht="10" customHeight="1">
      <c r="A21" s="130" t="s">
        <v>211</v>
      </c>
      <c r="B21" s="187">
        <v>77</v>
      </c>
      <c r="C21" s="187">
        <v>80.8</v>
      </c>
      <c r="D21" s="187">
        <v>77.5</v>
      </c>
      <c r="E21" s="187">
        <v>88.2</v>
      </c>
      <c r="G21" s="208"/>
    </row>
    <row r="22" spans="1:7" ht="10" customHeight="1">
      <c r="A22" s="209" t="s">
        <v>212</v>
      </c>
      <c r="B22" s="187">
        <v>80</v>
      </c>
      <c r="C22" s="187">
        <v>62.8</v>
      </c>
      <c r="D22" s="187">
        <v>76.2</v>
      </c>
      <c r="E22" s="187">
        <v>86.7</v>
      </c>
      <c r="G22" s="208"/>
    </row>
    <row r="23" spans="1:7" ht="10" customHeight="1">
      <c r="A23" s="130" t="s">
        <v>75</v>
      </c>
      <c r="B23" s="187">
        <v>75.400000000000006</v>
      </c>
      <c r="C23" s="187">
        <v>78.099999999999994</v>
      </c>
      <c r="D23" s="187">
        <v>76.099999999999994</v>
      </c>
      <c r="E23" s="187">
        <v>92.1</v>
      </c>
      <c r="G23" s="208"/>
    </row>
    <row r="24" spans="1:7" ht="10" customHeight="1">
      <c r="A24" s="130" t="s">
        <v>65</v>
      </c>
      <c r="B24" s="187">
        <v>75.7</v>
      </c>
      <c r="C24" s="187"/>
      <c r="D24" s="187">
        <v>74.900000000000006</v>
      </c>
      <c r="E24" s="187">
        <v>85.9</v>
      </c>
      <c r="G24" s="208"/>
    </row>
    <row r="25" spans="1:7" ht="10" customHeight="1">
      <c r="A25" s="130" t="s">
        <v>76</v>
      </c>
      <c r="B25" s="187">
        <v>75.5</v>
      </c>
      <c r="C25" s="187">
        <v>68.2</v>
      </c>
      <c r="D25" s="187">
        <v>72.599999999999994</v>
      </c>
      <c r="E25" s="187">
        <v>85.2</v>
      </c>
      <c r="G25" s="208"/>
    </row>
    <row r="26" spans="1:7" ht="10" customHeight="1">
      <c r="A26" s="130" t="s">
        <v>60</v>
      </c>
      <c r="B26" s="187">
        <v>74.7</v>
      </c>
      <c r="C26" s="187">
        <v>64.599999999999994</v>
      </c>
      <c r="D26" s="187">
        <v>70.7</v>
      </c>
      <c r="E26" s="187">
        <v>95.2</v>
      </c>
      <c r="G26" s="208"/>
    </row>
    <row r="27" spans="1:7" ht="10" customHeight="1">
      <c r="A27" s="130" t="s">
        <v>213</v>
      </c>
      <c r="B27" s="187">
        <v>73</v>
      </c>
      <c r="C27" s="187">
        <v>41.6</v>
      </c>
      <c r="D27" s="187">
        <v>65.900000000000006</v>
      </c>
      <c r="E27" s="187">
        <v>81.8</v>
      </c>
      <c r="G27" s="208"/>
    </row>
    <row r="28" spans="1:7" ht="10" customHeight="1">
      <c r="A28" s="130" t="s">
        <v>69</v>
      </c>
      <c r="B28" s="187">
        <v>76.599999999999994</v>
      </c>
      <c r="C28" s="187">
        <v>55.2</v>
      </c>
      <c r="D28" s="187">
        <v>65.900000000000006</v>
      </c>
      <c r="E28" s="187">
        <v>90.9</v>
      </c>
      <c r="G28" s="208"/>
    </row>
    <row r="29" spans="1:7" ht="10" customHeight="1">
      <c r="A29" s="130" t="s">
        <v>68</v>
      </c>
      <c r="B29" s="187">
        <v>69.7</v>
      </c>
      <c r="C29" s="187">
        <v>61.3</v>
      </c>
      <c r="D29" s="187">
        <v>65.5</v>
      </c>
      <c r="E29" s="187">
        <v>89</v>
      </c>
      <c r="G29" s="208"/>
    </row>
    <row r="30" spans="1:7" ht="10" customHeight="1">
      <c r="A30" s="130" t="s">
        <v>214</v>
      </c>
      <c r="B30" s="187">
        <v>63.9</v>
      </c>
      <c r="C30" s="187">
        <v>70.400000000000006</v>
      </c>
      <c r="D30" s="187">
        <v>65.400000000000006</v>
      </c>
      <c r="E30" s="187">
        <v>87.8</v>
      </c>
      <c r="G30" s="208"/>
    </row>
    <row r="31" spans="1:7" ht="10" customHeight="1">
      <c r="A31" s="130" t="s">
        <v>77</v>
      </c>
      <c r="B31" s="187">
        <v>65.7</v>
      </c>
      <c r="C31" s="187" t="s">
        <v>215</v>
      </c>
      <c r="D31" s="187">
        <v>65</v>
      </c>
      <c r="E31" s="187">
        <v>87.9</v>
      </c>
      <c r="G31" s="208"/>
    </row>
    <row r="32" spans="1:7" ht="10" customHeight="1">
      <c r="A32" s="130" t="s">
        <v>62</v>
      </c>
      <c r="B32" s="187">
        <v>69.5</v>
      </c>
      <c r="C32" s="187">
        <v>42.4</v>
      </c>
      <c r="D32" s="187">
        <v>62.5</v>
      </c>
      <c r="E32" s="187">
        <v>79</v>
      </c>
      <c r="G32" s="208"/>
    </row>
    <row r="33" spans="1:9" ht="10" customHeight="1">
      <c r="A33" s="130" t="s">
        <v>63</v>
      </c>
      <c r="B33" s="187">
        <v>68.599999999999994</v>
      </c>
      <c r="C33" s="187">
        <v>50</v>
      </c>
      <c r="D33" s="187">
        <v>62.3</v>
      </c>
      <c r="E33" s="187">
        <v>83.9</v>
      </c>
      <c r="G33" s="208"/>
    </row>
    <row r="34" spans="1:9" ht="10" customHeight="1">
      <c r="A34" s="130" t="s">
        <v>216</v>
      </c>
      <c r="B34" s="187">
        <v>63.7</v>
      </c>
      <c r="C34" s="187">
        <v>48.4</v>
      </c>
      <c r="D34" s="187">
        <v>60.6</v>
      </c>
      <c r="E34" s="187">
        <v>77.3</v>
      </c>
      <c r="G34" s="208"/>
    </row>
    <row r="35" spans="1:9" ht="10" customHeight="1">
      <c r="A35" s="130" t="s">
        <v>56</v>
      </c>
      <c r="B35" s="187">
        <v>66.2</v>
      </c>
      <c r="C35" s="187">
        <v>55</v>
      </c>
      <c r="D35" s="187">
        <v>59.4</v>
      </c>
      <c r="E35" s="187">
        <v>95.4</v>
      </c>
      <c r="G35" s="208"/>
    </row>
    <row r="36" spans="1:9" ht="10" customHeight="1">
      <c r="A36" s="130" t="s">
        <v>70</v>
      </c>
      <c r="B36" s="187"/>
      <c r="C36" s="187"/>
      <c r="D36" s="187">
        <v>57.7</v>
      </c>
      <c r="E36" s="187">
        <v>86.1</v>
      </c>
      <c r="G36" s="208"/>
    </row>
    <row r="37" spans="1:9" ht="3" customHeight="1">
      <c r="A37" s="139"/>
      <c r="B37" s="210"/>
      <c r="C37" s="210"/>
      <c r="D37" s="210"/>
      <c r="E37" s="210"/>
      <c r="I37" s="211"/>
    </row>
    <row r="38" spans="1:9" ht="3" customHeight="1">
      <c r="A38" s="130"/>
      <c r="B38" s="187"/>
      <c r="C38" s="187"/>
      <c r="D38" s="187"/>
      <c r="E38" s="187"/>
      <c r="I38" s="211"/>
    </row>
    <row r="39" spans="1:9" ht="10" customHeight="1">
      <c r="A39" s="151" t="s">
        <v>206</v>
      </c>
      <c r="B39" s="130"/>
      <c r="C39" s="130"/>
      <c r="D39" s="130"/>
      <c r="E39" s="130"/>
    </row>
    <row r="40" spans="1:9">
      <c r="A40" s="130"/>
      <c r="B40" s="130"/>
      <c r="C40" s="130"/>
      <c r="D40" s="130"/>
      <c r="E40" s="130"/>
    </row>
    <row r="41" spans="1:9">
      <c r="A41" s="130"/>
      <c r="B41" s="130"/>
      <c r="C41" s="130"/>
      <c r="D41" s="130"/>
      <c r="E41" s="130"/>
    </row>
    <row r="42" spans="1:9">
      <c r="A42" s="130"/>
      <c r="B42" s="130"/>
      <c r="C42" s="130"/>
      <c r="D42" s="130"/>
      <c r="E42" s="130"/>
    </row>
    <row r="43" spans="1:9">
      <c r="A43" s="130"/>
      <c r="B43" s="130"/>
      <c r="C43" s="130"/>
      <c r="D43" s="130"/>
      <c r="E43" s="130"/>
    </row>
    <row r="44" spans="1:9">
      <c r="A44" s="130"/>
      <c r="B44" s="130"/>
      <c r="C44" s="130"/>
      <c r="D44" s="130"/>
      <c r="E44" s="130"/>
    </row>
    <row r="45" spans="1:9">
      <c r="A45" s="130"/>
      <c r="B45" s="130"/>
      <c r="C45" s="130"/>
      <c r="D45" s="130"/>
      <c r="E45" s="130"/>
    </row>
    <row r="46" spans="1:9">
      <c r="A46" s="130"/>
      <c r="B46" s="130"/>
      <c r="C46" s="130"/>
      <c r="D46" s="130"/>
      <c r="E46" s="130"/>
    </row>
    <row r="47" spans="1:9">
      <c r="A47" s="130"/>
      <c r="B47" s="130"/>
      <c r="C47" s="130"/>
      <c r="D47" s="130"/>
      <c r="E47" s="130"/>
    </row>
    <row r="48" spans="1:9">
      <c r="A48" s="130"/>
      <c r="B48" s="130"/>
      <c r="C48" s="130"/>
      <c r="D48" s="130"/>
      <c r="E48" s="130"/>
    </row>
    <row r="49" spans="1:5">
      <c r="A49" s="130"/>
      <c r="B49" s="130"/>
      <c r="C49" s="130"/>
      <c r="D49" s="130"/>
      <c r="E49" s="130"/>
    </row>
    <row r="50" spans="1:5">
      <c r="A50" s="130"/>
      <c r="B50" s="130"/>
      <c r="C50" s="130"/>
      <c r="D50" s="130"/>
      <c r="E50" s="130"/>
    </row>
    <row r="51" spans="1:5">
      <c r="A51" s="130"/>
      <c r="B51" s="130"/>
      <c r="C51" s="130"/>
      <c r="D51" s="130"/>
      <c r="E51" s="130"/>
    </row>
    <row r="52" spans="1:5">
      <c r="A52" s="130"/>
      <c r="B52" s="130"/>
      <c r="C52" s="130"/>
      <c r="D52" s="130"/>
      <c r="E52" s="130"/>
    </row>
    <row r="53" spans="1:5">
      <c r="A53" s="130"/>
      <c r="B53" s="130"/>
      <c r="C53" s="130"/>
      <c r="D53" s="130"/>
      <c r="E53" s="130"/>
    </row>
    <row r="54" spans="1:5">
      <c r="A54" s="130"/>
      <c r="B54" s="130"/>
      <c r="C54" s="130"/>
      <c r="D54" s="130"/>
      <c r="E54" s="130"/>
    </row>
    <row r="55" spans="1:5">
      <c r="A55" s="130"/>
      <c r="B55" s="130"/>
      <c r="C55" s="130"/>
      <c r="D55" s="130"/>
      <c r="E55" s="130"/>
    </row>
    <row r="56" spans="1:5">
      <c r="A56" s="130"/>
      <c r="B56" s="130"/>
      <c r="C56" s="130"/>
      <c r="D56" s="130"/>
      <c r="E56" s="130"/>
    </row>
    <row r="57" spans="1:5">
      <c r="A57" s="130"/>
      <c r="B57" s="130"/>
      <c r="C57" s="130"/>
      <c r="D57" s="130"/>
      <c r="E57" s="130"/>
    </row>
    <row r="58" spans="1:5">
      <c r="A58" s="130"/>
      <c r="B58" s="130"/>
      <c r="C58" s="130"/>
      <c r="D58" s="130"/>
      <c r="E58" s="130"/>
    </row>
    <row r="59" spans="1:5">
      <c r="A59" s="130"/>
      <c r="B59" s="130"/>
      <c r="C59" s="130"/>
      <c r="D59" s="130"/>
      <c r="E59" s="130"/>
    </row>
    <row r="60" spans="1:5">
      <c r="A60" s="130"/>
      <c r="B60" s="130"/>
      <c r="C60" s="130"/>
      <c r="D60" s="130"/>
      <c r="E60" s="130"/>
    </row>
    <row r="61" spans="1:5">
      <c r="A61" s="130"/>
      <c r="B61" s="130"/>
      <c r="C61" s="130"/>
      <c r="D61" s="130"/>
      <c r="E61" s="130"/>
    </row>
    <row r="62" spans="1:5">
      <c r="A62" s="130"/>
      <c r="B62" s="130"/>
      <c r="C62" s="130"/>
      <c r="D62" s="130"/>
      <c r="E62" s="130"/>
    </row>
    <row r="63" spans="1:5">
      <c r="A63" s="130"/>
      <c r="B63" s="130"/>
      <c r="C63" s="130"/>
      <c r="D63" s="130"/>
      <c r="E63" s="130"/>
    </row>
    <row r="64" spans="1:5">
      <c r="A64" s="130"/>
      <c r="B64" s="130"/>
      <c r="C64" s="130"/>
      <c r="D64" s="130"/>
      <c r="E64" s="130"/>
    </row>
    <row r="65" spans="1:5">
      <c r="A65" s="130"/>
      <c r="B65" s="130"/>
      <c r="C65" s="130"/>
      <c r="D65" s="130"/>
      <c r="E65" s="130"/>
    </row>
    <row r="66" spans="1:5">
      <c r="A66" s="130"/>
      <c r="B66" s="130"/>
      <c r="C66" s="130"/>
      <c r="D66" s="130"/>
      <c r="E66" s="130"/>
    </row>
  </sheetData>
  <mergeCells count="1">
    <mergeCell ref="A4:E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L23"/>
  <sheetViews>
    <sheetView zoomScaleNormal="100" workbookViewId="0">
      <selection activeCell="A4" sqref="A4"/>
    </sheetView>
  </sheetViews>
  <sheetFormatPr defaultRowHeight="14.5"/>
  <cols>
    <col min="1" max="1" width="11.453125" style="214" customWidth="1"/>
    <col min="2" max="2" width="9.1796875" style="214" customWidth="1"/>
    <col min="3" max="4" width="9.1796875" style="214"/>
    <col min="5" max="5" width="10.1796875" style="214" customWidth="1"/>
    <col min="6" max="256" width="9.1796875" style="214"/>
    <col min="257" max="257" width="11.453125" style="214" customWidth="1"/>
    <col min="258" max="258" width="9.1796875" style="214" customWidth="1"/>
    <col min="259" max="260" width="9.1796875" style="214"/>
    <col min="261" max="261" width="10.1796875" style="214" customWidth="1"/>
    <col min="262" max="512" width="9.1796875" style="214"/>
    <col min="513" max="513" width="11.453125" style="214" customWidth="1"/>
    <col min="514" max="514" width="9.1796875" style="214" customWidth="1"/>
    <col min="515" max="516" width="9.1796875" style="214"/>
    <col min="517" max="517" width="10.1796875" style="214" customWidth="1"/>
    <col min="518" max="768" width="9.1796875" style="214"/>
    <col min="769" max="769" width="11.453125" style="214" customWidth="1"/>
    <col min="770" max="770" width="9.1796875" style="214" customWidth="1"/>
    <col min="771" max="772" width="9.1796875" style="214"/>
    <col min="773" max="773" width="10.1796875" style="214" customWidth="1"/>
    <col min="774" max="1024" width="9.1796875" style="214"/>
    <col min="1025" max="1025" width="11.453125" style="214" customWidth="1"/>
    <col min="1026" max="1026" width="9.1796875" style="214" customWidth="1"/>
    <col min="1027" max="1028" width="9.1796875" style="214"/>
    <col min="1029" max="1029" width="10.1796875" style="214" customWidth="1"/>
    <col min="1030" max="1280" width="9.1796875" style="214"/>
    <col min="1281" max="1281" width="11.453125" style="214" customWidth="1"/>
    <col min="1282" max="1282" width="9.1796875" style="214" customWidth="1"/>
    <col min="1283" max="1284" width="9.1796875" style="214"/>
    <col min="1285" max="1285" width="10.1796875" style="214" customWidth="1"/>
    <col min="1286" max="1536" width="9.1796875" style="214"/>
    <col min="1537" max="1537" width="11.453125" style="214" customWidth="1"/>
    <col min="1538" max="1538" width="9.1796875" style="214" customWidth="1"/>
    <col min="1539" max="1540" width="9.1796875" style="214"/>
    <col min="1541" max="1541" width="10.1796875" style="214" customWidth="1"/>
    <col min="1542" max="1792" width="9.1796875" style="214"/>
    <col min="1793" max="1793" width="11.453125" style="214" customWidth="1"/>
    <col min="1794" max="1794" width="9.1796875" style="214" customWidth="1"/>
    <col min="1795" max="1796" width="9.1796875" style="214"/>
    <col min="1797" max="1797" width="10.1796875" style="214" customWidth="1"/>
    <col min="1798" max="2048" width="9.1796875" style="214"/>
    <col min="2049" max="2049" width="11.453125" style="214" customWidth="1"/>
    <col min="2050" max="2050" width="9.1796875" style="214" customWidth="1"/>
    <col min="2051" max="2052" width="9.1796875" style="214"/>
    <col min="2053" max="2053" width="10.1796875" style="214" customWidth="1"/>
    <col min="2054" max="2304" width="9.1796875" style="214"/>
    <col min="2305" max="2305" width="11.453125" style="214" customWidth="1"/>
    <col min="2306" max="2306" width="9.1796875" style="214" customWidth="1"/>
    <col min="2307" max="2308" width="9.1796875" style="214"/>
    <col min="2309" max="2309" width="10.1796875" style="214" customWidth="1"/>
    <col min="2310" max="2560" width="9.1796875" style="214"/>
    <col min="2561" max="2561" width="11.453125" style="214" customWidth="1"/>
    <col min="2562" max="2562" width="9.1796875" style="214" customWidth="1"/>
    <col min="2563" max="2564" width="9.1796875" style="214"/>
    <col min="2565" max="2565" width="10.1796875" style="214" customWidth="1"/>
    <col min="2566" max="2816" width="9.1796875" style="214"/>
    <col min="2817" max="2817" width="11.453125" style="214" customWidth="1"/>
    <col min="2818" max="2818" width="9.1796875" style="214" customWidth="1"/>
    <col min="2819" max="2820" width="9.1796875" style="214"/>
    <col min="2821" max="2821" width="10.1796875" style="214" customWidth="1"/>
    <col min="2822" max="3072" width="9.1796875" style="214"/>
    <col min="3073" max="3073" width="11.453125" style="214" customWidth="1"/>
    <col min="3074" max="3074" width="9.1796875" style="214" customWidth="1"/>
    <col min="3075" max="3076" width="9.1796875" style="214"/>
    <col min="3077" max="3077" width="10.1796875" style="214" customWidth="1"/>
    <col min="3078" max="3328" width="9.1796875" style="214"/>
    <col min="3329" max="3329" width="11.453125" style="214" customWidth="1"/>
    <col min="3330" max="3330" width="9.1796875" style="214" customWidth="1"/>
    <col min="3331" max="3332" width="9.1796875" style="214"/>
    <col min="3333" max="3333" width="10.1796875" style="214" customWidth="1"/>
    <col min="3334" max="3584" width="9.1796875" style="214"/>
    <col min="3585" max="3585" width="11.453125" style="214" customWidth="1"/>
    <col min="3586" max="3586" width="9.1796875" style="214" customWidth="1"/>
    <col min="3587" max="3588" width="9.1796875" style="214"/>
    <col min="3589" max="3589" width="10.1796875" style="214" customWidth="1"/>
    <col min="3590" max="3840" width="9.1796875" style="214"/>
    <col min="3841" max="3841" width="11.453125" style="214" customWidth="1"/>
    <col min="3842" max="3842" width="9.1796875" style="214" customWidth="1"/>
    <col min="3843" max="3844" width="9.1796875" style="214"/>
    <col min="3845" max="3845" width="10.1796875" style="214" customWidth="1"/>
    <col min="3846" max="4096" width="9.1796875" style="214"/>
    <col min="4097" max="4097" width="11.453125" style="214" customWidth="1"/>
    <col min="4098" max="4098" width="9.1796875" style="214" customWidth="1"/>
    <col min="4099" max="4100" width="9.1796875" style="214"/>
    <col min="4101" max="4101" width="10.1796875" style="214" customWidth="1"/>
    <col min="4102" max="4352" width="9.1796875" style="214"/>
    <col min="4353" max="4353" width="11.453125" style="214" customWidth="1"/>
    <col min="4354" max="4354" width="9.1796875" style="214" customWidth="1"/>
    <col min="4355" max="4356" width="9.1796875" style="214"/>
    <col min="4357" max="4357" width="10.1796875" style="214" customWidth="1"/>
    <col min="4358" max="4608" width="9.1796875" style="214"/>
    <col min="4609" max="4609" width="11.453125" style="214" customWidth="1"/>
    <col min="4610" max="4610" width="9.1796875" style="214" customWidth="1"/>
    <col min="4611" max="4612" width="9.1796875" style="214"/>
    <col min="4613" max="4613" width="10.1796875" style="214" customWidth="1"/>
    <col min="4614" max="4864" width="9.1796875" style="214"/>
    <col min="4865" max="4865" width="11.453125" style="214" customWidth="1"/>
    <col min="4866" max="4866" width="9.1796875" style="214" customWidth="1"/>
    <col min="4867" max="4868" width="9.1796875" style="214"/>
    <col min="4869" max="4869" width="10.1796875" style="214" customWidth="1"/>
    <col min="4870" max="5120" width="9.1796875" style="214"/>
    <col min="5121" max="5121" width="11.453125" style="214" customWidth="1"/>
    <col min="5122" max="5122" width="9.1796875" style="214" customWidth="1"/>
    <col min="5123" max="5124" width="9.1796875" style="214"/>
    <col min="5125" max="5125" width="10.1796875" style="214" customWidth="1"/>
    <col min="5126" max="5376" width="9.1796875" style="214"/>
    <col min="5377" max="5377" width="11.453125" style="214" customWidth="1"/>
    <col min="5378" max="5378" width="9.1796875" style="214" customWidth="1"/>
    <col min="5379" max="5380" width="9.1796875" style="214"/>
    <col min="5381" max="5381" width="10.1796875" style="214" customWidth="1"/>
    <col min="5382" max="5632" width="9.1796875" style="214"/>
    <col min="5633" max="5633" width="11.453125" style="214" customWidth="1"/>
    <col min="5634" max="5634" width="9.1796875" style="214" customWidth="1"/>
    <col min="5635" max="5636" width="9.1796875" style="214"/>
    <col min="5637" max="5637" width="10.1796875" style="214" customWidth="1"/>
    <col min="5638" max="5888" width="9.1796875" style="214"/>
    <col min="5889" max="5889" width="11.453125" style="214" customWidth="1"/>
    <col min="5890" max="5890" width="9.1796875" style="214" customWidth="1"/>
    <col min="5891" max="5892" width="9.1796875" style="214"/>
    <col min="5893" max="5893" width="10.1796875" style="214" customWidth="1"/>
    <col min="5894" max="6144" width="9.1796875" style="214"/>
    <col min="6145" max="6145" width="11.453125" style="214" customWidth="1"/>
    <col min="6146" max="6146" width="9.1796875" style="214" customWidth="1"/>
    <col min="6147" max="6148" width="9.1796875" style="214"/>
    <col min="6149" max="6149" width="10.1796875" style="214" customWidth="1"/>
    <col min="6150" max="6400" width="9.1796875" style="214"/>
    <col min="6401" max="6401" width="11.453125" style="214" customWidth="1"/>
    <col min="6402" max="6402" width="9.1796875" style="214" customWidth="1"/>
    <col min="6403" max="6404" width="9.1796875" style="214"/>
    <col min="6405" max="6405" width="10.1796875" style="214" customWidth="1"/>
    <col min="6406" max="6656" width="9.1796875" style="214"/>
    <col min="6657" max="6657" width="11.453125" style="214" customWidth="1"/>
    <col min="6658" max="6658" width="9.1796875" style="214" customWidth="1"/>
    <col min="6659" max="6660" width="9.1796875" style="214"/>
    <col min="6661" max="6661" width="10.1796875" style="214" customWidth="1"/>
    <col min="6662" max="6912" width="9.1796875" style="214"/>
    <col min="6913" max="6913" width="11.453125" style="214" customWidth="1"/>
    <col min="6914" max="6914" width="9.1796875" style="214" customWidth="1"/>
    <col min="6915" max="6916" width="9.1796875" style="214"/>
    <col min="6917" max="6917" width="10.1796875" style="214" customWidth="1"/>
    <col min="6918" max="7168" width="9.1796875" style="214"/>
    <col min="7169" max="7169" width="11.453125" style="214" customWidth="1"/>
    <col min="7170" max="7170" width="9.1796875" style="214" customWidth="1"/>
    <col min="7171" max="7172" width="9.1796875" style="214"/>
    <col min="7173" max="7173" width="10.1796875" style="214" customWidth="1"/>
    <col min="7174" max="7424" width="9.1796875" style="214"/>
    <col min="7425" max="7425" width="11.453125" style="214" customWidth="1"/>
    <col min="7426" max="7426" width="9.1796875" style="214" customWidth="1"/>
    <col min="7427" max="7428" width="9.1796875" style="214"/>
    <col min="7429" max="7429" width="10.1796875" style="214" customWidth="1"/>
    <col min="7430" max="7680" width="9.1796875" style="214"/>
    <col min="7681" max="7681" width="11.453125" style="214" customWidth="1"/>
    <col min="7682" max="7682" width="9.1796875" style="214" customWidth="1"/>
    <col min="7683" max="7684" width="9.1796875" style="214"/>
    <col min="7685" max="7685" width="10.1796875" style="214" customWidth="1"/>
    <col min="7686" max="7936" width="9.1796875" style="214"/>
    <col min="7937" max="7937" width="11.453125" style="214" customWidth="1"/>
    <col min="7938" max="7938" width="9.1796875" style="214" customWidth="1"/>
    <col min="7939" max="7940" width="9.1796875" style="214"/>
    <col min="7941" max="7941" width="10.1796875" style="214" customWidth="1"/>
    <col min="7942" max="8192" width="9.1796875" style="214"/>
    <col min="8193" max="8193" width="11.453125" style="214" customWidth="1"/>
    <col min="8194" max="8194" width="9.1796875" style="214" customWidth="1"/>
    <col min="8195" max="8196" width="9.1796875" style="214"/>
    <col min="8197" max="8197" width="10.1796875" style="214" customWidth="1"/>
    <col min="8198" max="8448" width="9.1796875" style="214"/>
    <col min="8449" max="8449" width="11.453125" style="214" customWidth="1"/>
    <col min="8450" max="8450" width="9.1796875" style="214" customWidth="1"/>
    <col min="8451" max="8452" width="9.1796875" style="214"/>
    <col min="8453" max="8453" width="10.1796875" style="214" customWidth="1"/>
    <col min="8454" max="8704" width="9.1796875" style="214"/>
    <col min="8705" max="8705" width="11.453125" style="214" customWidth="1"/>
    <col min="8706" max="8706" width="9.1796875" style="214" customWidth="1"/>
    <col min="8707" max="8708" width="9.1796875" style="214"/>
    <col min="8709" max="8709" width="10.1796875" style="214" customWidth="1"/>
    <col min="8710" max="8960" width="9.1796875" style="214"/>
    <col min="8961" max="8961" width="11.453125" style="214" customWidth="1"/>
    <col min="8962" max="8962" width="9.1796875" style="214" customWidth="1"/>
    <col min="8963" max="8964" width="9.1796875" style="214"/>
    <col min="8965" max="8965" width="10.1796875" style="214" customWidth="1"/>
    <col min="8966" max="9216" width="9.1796875" style="214"/>
    <col min="9217" max="9217" width="11.453125" style="214" customWidth="1"/>
    <col min="9218" max="9218" width="9.1796875" style="214" customWidth="1"/>
    <col min="9219" max="9220" width="9.1796875" style="214"/>
    <col min="9221" max="9221" width="10.1796875" style="214" customWidth="1"/>
    <col min="9222" max="9472" width="9.1796875" style="214"/>
    <col min="9473" max="9473" width="11.453125" style="214" customWidth="1"/>
    <col min="9474" max="9474" width="9.1796875" style="214" customWidth="1"/>
    <col min="9475" max="9476" width="9.1796875" style="214"/>
    <col min="9477" max="9477" width="10.1796875" style="214" customWidth="1"/>
    <col min="9478" max="9728" width="9.1796875" style="214"/>
    <col min="9729" max="9729" width="11.453125" style="214" customWidth="1"/>
    <col min="9730" max="9730" width="9.1796875" style="214" customWidth="1"/>
    <col min="9731" max="9732" width="9.1796875" style="214"/>
    <col min="9733" max="9733" width="10.1796875" style="214" customWidth="1"/>
    <col min="9734" max="9984" width="9.1796875" style="214"/>
    <col min="9985" max="9985" width="11.453125" style="214" customWidth="1"/>
    <col min="9986" max="9986" width="9.1796875" style="214" customWidth="1"/>
    <col min="9987" max="9988" width="9.1796875" style="214"/>
    <col min="9989" max="9989" width="10.1796875" style="214" customWidth="1"/>
    <col min="9990" max="10240" width="9.1796875" style="214"/>
    <col min="10241" max="10241" width="11.453125" style="214" customWidth="1"/>
    <col min="10242" max="10242" width="9.1796875" style="214" customWidth="1"/>
    <col min="10243" max="10244" width="9.1796875" style="214"/>
    <col min="10245" max="10245" width="10.1796875" style="214" customWidth="1"/>
    <col min="10246" max="10496" width="9.1796875" style="214"/>
    <col min="10497" max="10497" width="11.453125" style="214" customWidth="1"/>
    <col min="10498" max="10498" width="9.1796875" style="214" customWidth="1"/>
    <col min="10499" max="10500" width="9.1796875" style="214"/>
    <col min="10501" max="10501" width="10.1796875" style="214" customWidth="1"/>
    <col min="10502" max="10752" width="9.1796875" style="214"/>
    <col min="10753" max="10753" width="11.453125" style="214" customWidth="1"/>
    <col min="10754" max="10754" width="9.1796875" style="214" customWidth="1"/>
    <col min="10755" max="10756" width="9.1796875" style="214"/>
    <col min="10757" max="10757" width="10.1796875" style="214" customWidth="1"/>
    <col min="10758" max="11008" width="9.1796875" style="214"/>
    <col min="11009" max="11009" width="11.453125" style="214" customWidth="1"/>
    <col min="11010" max="11010" width="9.1796875" style="214" customWidth="1"/>
    <col min="11011" max="11012" width="9.1796875" style="214"/>
    <col min="11013" max="11013" width="10.1796875" style="214" customWidth="1"/>
    <col min="11014" max="11264" width="9.1796875" style="214"/>
    <col min="11265" max="11265" width="11.453125" style="214" customWidth="1"/>
    <col min="11266" max="11266" width="9.1796875" style="214" customWidth="1"/>
    <col min="11267" max="11268" width="9.1796875" style="214"/>
    <col min="11269" max="11269" width="10.1796875" style="214" customWidth="1"/>
    <col min="11270" max="11520" width="9.1796875" style="214"/>
    <col min="11521" max="11521" width="11.453125" style="214" customWidth="1"/>
    <col min="11522" max="11522" width="9.1796875" style="214" customWidth="1"/>
    <col min="11523" max="11524" width="9.1796875" style="214"/>
    <col min="11525" max="11525" width="10.1796875" style="214" customWidth="1"/>
    <col min="11526" max="11776" width="9.1796875" style="214"/>
    <col min="11777" max="11777" width="11.453125" style="214" customWidth="1"/>
    <col min="11778" max="11778" width="9.1796875" style="214" customWidth="1"/>
    <col min="11779" max="11780" width="9.1796875" style="214"/>
    <col min="11781" max="11781" width="10.1796875" style="214" customWidth="1"/>
    <col min="11782" max="12032" width="9.1796875" style="214"/>
    <col min="12033" max="12033" width="11.453125" style="214" customWidth="1"/>
    <col min="12034" max="12034" width="9.1796875" style="214" customWidth="1"/>
    <col min="12035" max="12036" width="9.1796875" style="214"/>
    <col min="12037" max="12037" width="10.1796875" style="214" customWidth="1"/>
    <col min="12038" max="12288" width="9.1796875" style="214"/>
    <col min="12289" max="12289" width="11.453125" style="214" customWidth="1"/>
    <col min="12290" max="12290" width="9.1796875" style="214" customWidth="1"/>
    <col min="12291" max="12292" width="9.1796875" style="214"/>
    <col min="12293" max="12293" width="10.1796875" style="214" customWidth="1"/>
    <col min="12294" max="12544" width="9.1796875" style="214"/>
    <col min="12545" max="12545" width="11.453125" style="214" customWidth="1"/>
    <col min="12546" max="12546" width="9.1796875" style="214" customWidth="1"/>
    <col min="12547" max="12548" width="9.1796875" style="214"/>
    <col min="12549" max="12549" width="10.1796875" style="214" customWidth="1"/>
    <col min="12550" max="12800" width="9.1796875" style="214"/>
    <col min="12801" max="12801" width="11.453125" style="214" customWidth="1"/>
    <col min="12802" max="12802" width="9.1796875" style="214" customWidth="1"/>
    <col min="12803" max="12804" width="9.1796875" style="214"/>
    <col min="12805" max="12805" width="10.1796875" style="214" customWidth="1"/>
    <col min="12806" max="13056" width="9.1796875" style="214"/>
    <col min="13057" max="13057" width="11.453125" style="214" customWidth="1"/>
    <col min="13058" max="13058" width="9.1796875" style="214" customWidth="1"/>
    <col min="13059" max="13060" width="9.1796875" style="214"/>
    <col min="13061" max="13061" width="10.1796875" style="214" customWidth="1"/>
    <col min="13062" max="13312" width="9.1796875" style="214"/>
    <col min="13313" max="13313" width="11.453125" style="214" customWidth="1"/>
    <col min="13314" max="13314" width="9.1796875" style="214" customWidth="1"/>
    <col min="13315" max="13316" width="9.1796875" style="214"/>
    <col min="13317" max="13317" width="10.1796875" style="214" customWidth="1"/>
    <col min="13318" max="13568" width="9.1796875" style="214"/>
    <col min="13569" max="13569" width="11.453125" style="214" customWidth="1"/>
    <col min="13570" max="13570" width="9.1796875" style="214" customWidth="1"/>
    <col min="13571" max="13572" width="9.1796875" style="214"/>
    <col min="13573" max="13573" width="10.1796875" style="214" customWidth="1"/>
    <col min="13574" max="13824" width="9.1796875" style="214"/>
    <col min="13825" max="13825" width="11.453125" style="214" customWidth="1"/>
    <col min="13826" max="13826" width="9.1796875" style="214" customWidth="1"/>
    <col min="13827" max="13828" width="9.1796875" style="214"/>
    <col min="13829" max="13829" width="10.1796875" style="214" customWidth="1"/>
    <col min="13830" max="14080" width="9.1796875" style="214"/>
    <col min="14081" max="14081" width="11.453125" style="214" customWidth="1"/>
    <col min="14082" max="14082" width="9.1796875" style="214" customWidth="1"/>
    <col min="14083" max="14084" width="9.1796875" style="214"/>
    <col min="14085" max="14085" width="10.1796875" style="214" customWidth="1"/>
    <col min="14086" max="14336" width="9.1796875" style="214"/>
    <col min="14337" max="14337" width="11.453125" style="214" customWidth="1"/>
    <col min="14338" max="14338" width="9.1796875" style="214" customWidth="1"/>
    <col min="14339" max="14340" width="9.1796875" style="214"/>
    <col min="14341" max="14341" width="10.1796875" style="214" customWidth="1"/>
    <col min="14342" max="14592" width="9.1796875" style="214"/>
    <col min="14593" max="14593" width="11.453125" style="214" customWidth="1"/>
    <col min="14594" max="14594" width="9.1796875" style="214" customWidth="1"/>
    <col min="14595" max="14596" width="9.1796875" style="214"/>
    <col min="14597" max="14597" width="10.1796875" style="214" customWidth="1"/>
    <col min="14598" max="14848" width="9.1796875" style="214"/>
    <col min="14849" max="14849" width="11.453125" style="214" customWidth="1"/>
    <col min="14850" max="14850" width="9.1796875" style="214" customWidth="1"/>
    <col min="14851" max="14852" width="9.1796875" style="214"/>
    <col min="14853" max="14853" width="10.1796875" style="214" customWidth="1"/>
    <col min="14854" max="15104" width="9.1796875" style="214"/>
    <col min="15105" max="15105" width="11.453125" style="214" customWidth="1"/>
    <col min="15106" max="15106" width="9.1796875" style="214" customWidth="1"/>
    <col min="15107" max="15108" width="9.1796875" style="214"/>
    <col min="15109" max="15109" width="10.1796875" style="214" customWidth="1"/>
    <col min="15110" max="15360" width="9.1796875" style="214"/>
    <col min="15361" max="15361" width="11.453125" style="214" customWidth="1"/>
    <col min="15362" max="15362" width="9.1796875" style="214" customWidth="1"/>
    <col min="15363" max="15364" width="9.1796875" style="214"/>
    <col min="15365" max="15365" width="10.1796875" style="214" customWidth="1"/>
    <col min="15366" max="15616" width="9.1796875" style="214"/>
    <col min="15617" max="15617" width="11.453125" style="214" customWidth="1"/>
    <col min="15618" max="15618" width="9.1796875" style="214" customWidth="1"/>
    <col min="15619" max="15620" width="9.1796875" style="214"/>
    <col min="15621" max="15621" width="10.1796875" style="214" customWidth="1"/>
    <col min="15622" max="15872" width="9.1796875" style="214"/>
    <col min="15873" max="15873" width="11.453125" style="214" customWidth="1"/>
    <col min="15874" max="15874" width="9.1796875" style="214" customWidth="1"/>
    <col min="15875" max="15876" width="9.1796875" style="214"/>
    <col min="15877" max="15877" width="10.1796875" style="214" customWidth="1"/>
    <col min="15878" max="16128" width="9.1796875" style="214"/>
    <col min="16129" max="16129" width="11.453125" style="214" customWidth="1"/>
    <col min="16130" max="16130" width="9.1796875" style="214" customWidth="1"/>
    <col min="16131" max="16132" width="9.1796875" style="214"/>
    <col min="16133" max="16133" width="10.1796875" style="214" customWidth="1"/>
    <col min="16134" max="16384" width="9.1796875" style="214"/>
  </cols>
  <sheetData>
    <row r="1" spans="1:12" s="129" customFormat="1" ht="12.75" customHeight="1"/>
    <row r="2" spans="1:12" s="129" customFormat="1" ht="12.75" customHeight="1"/>
    <row r="3" spans="1:12" s="129" customFormat="1" ht="12.75" customHeight="1">
      <c r="A3" s="212"/>
    </row>
    <row r="4" spans="1:12" s="213" customFormat="1" ht="12" customHeight="1">
      <c r="A4" s="16" t="s">
        <v>43</v>
      </c>
    </row>
    <row r="5" spans="1:12" s="213" customFormat="1" ht="27" customHeight="1">
      <c r="A5" s="345" t="s">
        <v>217</v>
      </c>
      <c r="B5" s="345"/>
      <c r="C5" s="345"/>
      <c r="D5" s="345"/>
      <c r="E5" s="345"/>
      <c r="F5" s="345"/>
      <c r="G5" s="345"/>
      <c r="H5" s="345"/>
      <c r="I5" s="345"/>
      <c r="J5" s="345"/>
      <c r="K5" s="345"/>
      <c r="L5" s="345"/>
    </row>
    <row r="6" spans="1:12" s="25" customFormat="1" ht="12" customHeight="1">
      <c r="A6" s="48" t="s">
        <v>185</v>
      </c>
      <c r="B6" s="49"/>
      <c r="C6" s="49"/>
      <c r="D6" s="49"/>
      <c r="E6" s="49"/>
      <c r="F6" s="49"/>
    </row>
    <row r="7" spans="1:12" ht="6" customHeight="1"/>
    <row r="19" spans="1:12" s="3" customFormat="1" ht="10" customHeight="1">
      <c r="A19" s="170" t="s">
        <v>371</v>
      </c>
      <c r="B19" s="171"/>
      <c r="C19" s="171"/>
      <c r="D19" s="171"/>
      <c r="E19" s="171"/>
      <c r="F19" s="171"/>
      <c r="G19" s="151"/>
    </row>
    <row r="20" spans="1:12" ht="14.25" customHeight="1">
      <c r="A20" s="343" t="s">
        <v>218</v>
      </c>
      <c r="B20" s="343"/>
      <c r="C20" s="343"/>
      <c r="D20" s="343"/>
      <c r="E20" s="343"/>
      <c r="F20" s="343"/>
      <c r="G20" s="343"/>
      <c r="H20" s="342"/>
      <c r="I20" s="342"/>
      <c r="J20" s="342"/>
      <c r="K20" s="342"/>
      <c r="L20" s="342"/>
    </row>
    <row r="21" spans="1:12" ht="20.149999999999999" customHeight="1">
      <c r="A21" s="343" t="s">
        <v>219</v>
      </c>
      <c r="B21" s="342"/>
      <c r="C21" s="342"/>
      <c r="D21" s="342"/>
      <c r="E21" s="342"/>
      <c r="F21" s="342"/>
      <c r="G21" s="342"/>
      <c r="H21" s="342"/>
      <c r="I21" s="342"/>
      <c r="J21" s="342"/>
      <c r="K21" s="342"/>
      <c r="L21" s="342"/>
    </row>
    <row r="22" spans="1:12" ht="20.149999999999999" customHeight="1">
      <c r="A22" s="343" t="s">
        <v>220</v>
      </c>
      <c r="B22" s="343"/>
      <c r="C22" s="343"/>
      <c r="D22" s="343"/>
      <c r="E22" s="343"/>
      <c r="F22" s="343"/>
      <c r="G22" s="343"/>
      <c r="H22" s="342"/>
      <c r="I22" s="342"/>
      <c r="J22" s="342"/>
      <c r="K22" s="342"/>
      <c r="L22" s="342"/>
    </row>
    <row r="23" spans="1:12">
      <c r="A23" s="343"/>
      <c r="B23" s="343"/>
      <c r="C23" s="343"/>
      <c r="D23" s="343"/>
      <c r="E23" s="343"/>
      <c r="F23" s="343"/>
      <c r="G23" s="343"/>
      <c r="H23" s="344"/>
      <c r="I23" s="344"/>
      <c r="J23" s="344"/>
      <c r="K23" s="344"/>
    </row>
  </sheetData>
  <mergeCells count="5">
    <mergeCell ref="A23:K23"/>
    <mergeCell ref="A5:L5"/>
    <mergeCell ref="A20:L20"/>
    <mergeCell ref="A21:L21"/>
    <mergeCell ref="A22:L22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L45"/>
  <sheetViews>
    <sheetView zoomScaleNormal="100" workbookViewId="0">
      <selection activeCell="A4" sqref="A4"/>
    </sheetView>
  </sheetViews>
  <sheetFormatPr defaultRowHeight="14.5"/>
  <cols>
    <col min="1" max="1" width="34" style="214" customWidth="1"/>
    <col min="2" max="2" width="31.26953125" style="214" customWidth="1"/>
    <col min="3" max="253" width="9.1796875" style="214"/>
    <col min="254" max="254" width="34" style="214" customWidth="1"/>
    <col min="255" max="255" width="31.26953125" style="214" customWidth="1"/>
    <col min="256" max="509" width="9.1796875" style="214"/>
    <col min="510" max="510" width="34" style="214" customWidth="1"/>
    <col min="511" max="511" width="31.26953125" style="214" customWidth="1"/>
    <col min="512" max="765" width="9.1796875" style="214"/>
    <col min="766" max="766" width="34" style="214" customWidth="1"/>
    <col min="767" max="767" width="31.26953125" style="214" customWidth="1"/>
    <col min="768" max="1021" width="9.1796875" style="214"/>
    <col min="1022" max="1022" width="34" style="214" customWidth="1"/>
    <col min="1023" max="1023" width="31.26953125" style="214" customWidth="1"/>
    <col min="1024" max="1277" width="9.1796875" style="214"/>
    <col min="1278" max="1278" width="34" style="214" customWidth="1"/>
    <col min="1279" max="1279" width="31.26953125" style="214" customWidth="1"/>
    <col min="1280" max="1533" width="9.1796875" style="214"/>
    <col min="1534" max="1534" width="34" style="214" customWidth="1"/>
    <col min="1535" max="1535" width="31.26953125" style="214" customWidth="1"/>
    <col min="1536" max="1789" width="9.1796875" style="214"/>
    <col min="1790" max="1790" width="34" style="214" customWidth="1"/>
    <col min="1791" max="1791" width="31.26953125" style="214" customWidth="1"/>
    <col min="1792" max="2045" width="9.1796875" style="214"/>
    <col min="2046" max="2046" width="34" style="214" customWidth="1"/>
    <col min="2047" max="2047" width="31.26953125" style="214" customWidth="1"/>
    <col min="2048" max="2301" width="9.1796875" style="214"/>
    <col min="2302" max="2302" width="34" style="214" customWidth="1"/>
    <col min="2303" max="2303" width="31.26953125" style="214" customWidth="1"/>
    <col min="2304" max="2557" width="9.1796875" style="214"/>
    <col min="2558" max="2558" width="34" style="214" customWidth="1"/>
    <col min="2559" max="2559" width="31.26953125" style="214" customWidth="1"/>
    <col min="2560" max="2813" width="9.1796875" style="214"/>
    <col min="2814" max="2814" width="34" style="214" customWidth="1"/>
    <col min="2815" max="2815" width="31.26953125" style="214" customWidth="1"/>
    <col min="2816" max="3069" width="9.1796875" style="214"/>
    <col min="3070" max="3070" width="34" style="214" customWidth="1"/>
    <col min="3071" max="3071" width="31.26953125" style="214" customWidth="1"/>
    <col min="3072" max="3325" width="9.1796875" style="214"/>
    <col min="3326" max="3326" width="34" style="214" customWidth="1"/>
    <col min="3327" max="3327" width="31.26953125" style="214" customWidth="1"/>
    <col min="3328" max="3581" width="9.1796875" style="214"/>
    <col min="3582" max="3582" width="34" style="214" customWidth="1"/>
    <col min="3583" max="3583" width="31.26953125" style="214" customWidth="1"/>
    <col min="3584" max="3837" width="9.1796875" style="214"/>
    <col min="3838" max="3838" width="34" style="214" customWidth="1"/>
    <col min="3839" max="3839" width="31.26953125" style="214" customWidth="1"/>
    <col min="3840" max="4093" width="9.1796875" style="214"/>
    <col min="4094" max="4094" width="34" style="214" customWidth="1"/>
    <col min="4095" max="4095" width="31.26953125" style="214" customWidth="1"/>
    <col min="4096" max="4349" width="9.1796875" style="214"/>
    <col min="4350" max="4350" width="34" style="214" customWidth="1"/>
    <col min="4351" max="4351" width="31.26953125" style="214" customWidth="1"/>
    <col min="4352" max="4605" width="9.1796875" style="214"/>
    <col min="4606" max="4606" width="34" style="214" customWidth="1"/>
    <col min="4607" max="4607" width="31.26953125" style="214" customWidth="1"/>
    <col min="4608" max="4861" width="9.1796875" style="214"/>
    <col min="4862" max="4862" width="34" style="214" customWidth="1"/>
    <col min="4863" max="4863" width="31.26953125" style="214" customWidth="1"/>
    <col min="4864" max="5117" width="9.1796875" style="214"/>
    <col min="5118" max="5118" width="34" style="214" customWidth="1"/>
    <col min="5119" max="5119" width="31.26953125" style="214" customWidth="1"/>
    <col min="5120" max="5373" width="9.1796875" style="214"/>
    <col min="5374" max="5374" width="34" style="214" customWidth="1"/>
    <col min="5375" max="5375" width="31.26953125" style="214" customWidth="1"/>
    <col min="5376" max="5629" width="9.1796875" style="214"/>
    <col min="5630" max="5630" width="34" style="214" customWidth="1"/>
    <col min="5631" max="5631" width="31.26953125" style="214" customWidth="1"/>
    <col min="5632" max="5885" width="9.1796875" style="214"/>
    <col min="5886" max="5886" width="34" style="214" customWidth="1"/>
    <col min="5887" max="5887" width="31.26953125" style="214" customWidth="1"/>
    <col min="5888" max="6141" width="9.1796875" style="214"/>
    <col min="6142" max="6142" width="34" style="214" customWidth="1"/>
    <col min="6143" max="6143" width="31.26953125" style="214" customWidth="1"/>
    <col min="6144" max="6397" width="9.1796875" style="214"/>
    <col min="6398" max="6398" width="34" style="214" customWidth="1"/>
    <col min="6399" max="6399" width="31.26953125" style="214" customWidth="1"/>
    <col min="6400" max="6653" width="9.1796875" style="214"/>
    <col min="6654" max="6654" width="34" style="214" customWidth="1"/>
    <col min="6655" max="6655" width="31.26953125" style="214" customWidth="1"/>
    <col min="6656" max="6909" width="9.1796875" style="214"/>
    <col min="6910" max="6910" width="34" style="214" customWidth="1"/>
    <col min="6911" max="6911" width="31.26953125" style="214" customWidth="1"/>
    <col min="6912" max="7165" width="9.1796875" style="214"/>
    <col min="7166" max="7166" width="34" style="214" customWidth="1"/>
    <col min="7167" max="7167" width="31.26953125" style="214" customWidth="1"/>
    <col min="7168" max="7421" width="9.1796875" style="214"/>
    <col min="7422" max="7422" width="34" style="214" customWidth="1"/>
    <col min="7423" max="7423" width="31.26953125" style="214" customWidth="1"/>
    <col min="7424" max="7677" width="9.1796875" style="214"/>
    <col min="7678" max="7678" width="34" style="214" customWidth="1"/>
    <col min="7679" max="7679" width="31.26953125" style="214" customWidth="1"/>
    <col min="7680" max="7933" width="9.1796875" style="214"/>
    <col min="7934" max="7934" width="34" style="214" customWidth="1"/>
    <col min="7935" max="7935" width="31.26953125" style="214" customWidth="1"/>
    <col min="7936" max="8189" width="9.1796875" style="214"/>
    <col min="8190" max="8190" width="34" style="214" customWidth="1"/>
    <col min="8191" max="8191" width="31.26953125" style="214" customWidth="1"/>
    <col min="8192" max="8445" width="9.1796875" style="214"/>
    <col min="8446" max="8446" width="34" style="214" customWidth="1"/>
    <col min="8447" max="8447" width="31.26953125" style="214" customWidth="1"/>
    <col min="8448" max="8701" width="9.1796875" style="214"/>
    <col min="8702" max="8702" width="34" style="214" customWidth="1"/>
    <col min="8703" max="8703" width="31.26953125" style="214" customWidth="1"/>
    <col min="8704" max="8957" width="9.1796875" style="214"/>
    <col min="8958" max="8958" width="34" style="214" customWidth="1"/>
    <col min="8959" max="8959" width="31.26953125" style="214" customWidth="1"/>
    <col min="8960" max="9213" width="9.1796875" style="214"/>
    <col min="9214" max="9214" width="34" style="214" customWidth="1"/>
    <col min="9215" max="9215" width="31.26953125" style="214" customWidth="1"/>
    <col min="9216" max="9469" width="9.1796875" style="214"/>
    <col min="9470" max="9470" width="34" style="214" customWidth="1"/>
    <col min="9471" max="9471" width="31.26953125" style="214" customWidth="1"/>
    <col min="9472" max="9725" width="9.1796875" style="214"/>
    <col min="9726" max="9726" width="34" style="214" customWidth="1"/>
    <col min="9727" max="9727" width="31.26953125" style="214" customWidth="1"/>
    <col min="9728" max="9981" width="9.1796875" style="214"/>
    <col min="9982" max="9982" width="34" style="214" customWidth="1"/>
    <col min="9983" max="9983" width="31.26953125" style="214" customWidth="1"/>
    <col min="9984" max="10237" width="9.1796875" style="214"/>
    <col min="10238" max="10238" width="34" style="214" customWidth="1"/>
    <col min="10239" max="10239" width="31.26953125" style="214" customWidth="1"/>
    <col min="10240" max="10493" width="9.1796875" style="214"/>
    <col min="10494" max="10494" width="34" style="214" customWidth="1"/>
    <col min="10495" max="10495" width="31.26953125" style="214" customWidth="1"/>
    <col min="10496" max="10749" width="9.1796875" style="214"/>
    <col min="10750" max="10750" width="34" style="214" customWidth="1"/>
    <col min="10751" max="10751" width="31.26953125" style="214" customWidth="1"/>
    <col min="10752" max="11005" width="9.1796875" style="214"/>
    <col min="11006" max="11006" width="34" style="214" customWidth="1"/>
    <col min="11007" max="11007" width="31.26953125" style="214" customWidth="1"/>
    <col min="11008" max="11261" width="9.1796875" style="214"/>
    <col min="11262" max="11262" width="34" style="214" customWidth="1"/>
    <col min="11263" max="11263" width="31.26953125" style="214" customWidth="1"/>
    <col min="11264" max="11517" width="9.1796875" style="214"/>
    <col min="11518" max="11518" width="34" style="214" customWidth="1"/>
    <col min="11519" max="11519" width="31.26953125" style="214" customWidth="1"/>
    <col min="11520" max="11773" width="9.1796875" style="214"/>
    <col min="11774" max="11774" width="34" style="214" customWidth="1"/>
    <col min="11775" max="11775" width="31.26953125" style="214" customWidth="1"/>
    <col min="11776" max="12029" width="9.1796875" style="214"/>
    <col min="12030" max="12030" width="34" style="214" customWidth="1"/>
    <col min="12031" max="12031" width="31.26953125" style="214" customWidth="1"/>
    <col min="12032" max="12285" width="9.1796875" style="214"/>
    <col min="12286" max="12286" width="34" style="214" customWidth="1"/>
    <col min="12287" max="12287" width="31.26953125" style="214" customWidth="1"/>
    <col min="12288" max="12541" width="9.1796875" style="214"/>
    <col min="12542" max="12542" width="34" style="214" customWidth="1"/>
    <col min="12543" max="12543" width="31.26953125" style="214" customWidth="1"/>
    <col min="12544" max="12797" width="9.1796875" style="214"/>
    <col min="12798" max="12798" width="34" style="214" customWidth="1"/>
    <col min="12799" max="12799" width="31.26953125" style="214" customWidth="1"/>
    <col min="12800" max="13053" width="9.1796875" style="214"/>
    <col min="13054" max="13054" width="34" style="214" customWidth="1"/>
    <col min="13055" max="13055" width="31.26953125" style="214" customWidth="1"/>
    <col min="13056" max="13309" width="9.1796875" style="214"/>
    <col min="13310" max="13310" width="34" style="214" customWidth="1"/>
    <col min="13311" max="13311" width="31.26953125" style="214" customWidth="1"/>
    <col min="13312" max="13565" width="9.1796875" style="214"/>
    <col min="13566" max="13566" width="34" style="214" customWidth="1"/>
    <col min="13567" max="13567" width="31.26953125" style="214" customWidth="1"/>
    <col min="13568" max="13821" width="9.1796875" style="214"/>
    <col min="13822" max="13822" width="34" style="214" customWidth="1"/>
    <col min="13823" max="13823" width="31.26953125" style="214" customWidth="1"/>
    <col min="13824" max="14077" width="9.1796875" style="214"/>
    <col min="14078" max="14078" width="34" style="214" customWidth="1"/>
    <col min="14079" max="14079" width="31.26953125" style="214" customWidth="1"/>
    <col min="14080" max="14333" width="9.1796875" style="214"/>
    <col min="14334" max="14334" width="34" style="214" customWidth="1"/>
    <col min="14335" max="14335" width="31.26953125" style="214" customWidth="1"/>
    <col min="14336" max="14589" width="9.1796875" style="214"/>
    <col min="14590" max="14590" width="34" style="214" customWidth="1"/>
    <col min="14591" max="14591" width="31.26953125" style="214" customWidth="1"/>
    <col min="14592" max="14845" width="9.1796875" style="214"/>
    <col min="14846" max="14846" width="34" style="214" customWidth="1"/>
    <col min="14847" max="14847" width="31.26953125" style="214" customWidth="1"/>
    <col min="14848" max="15101" width="9.1796875" style="214"/>
    <col min="15102" max="15102" width="34" style="214" customWidth="1"/>
    <col min="15103" max="15103" width="31.26953125" style="214" customWidth="1"/>
    <col min="15104" max="15357" width="9.1796875" style="214"/>
    <col min="15358" max="15358" width="34" style="214" customWidth="1"/>
    <col min="15359" max="15359" width="31.26953125" style="214" customWidth="1"/>
    <col min="15360" max="15613" width="9.1796875" style="214"/>
    <col min="15614" max="15614" width="34" style="214" customWidth="1"/>
    <col min="15615" max="15615" width="31.26953125" style="214" customWidth="1"/>
    <col min="15616" max="15869" width="9.1796875" style="214"/>
    <col min="15870" max="15870" width="34" style="214" customWidth="1"/>
    <col min="15871" max="15871" width="31.26953125" style="214" customWidth="1"/>
    <col min="15872" max="16125" width="9.1796875" style="214"/>
    <col min="16126" max="16126" width="34" style="214" customWidth="1"/>
    <col min="16127" max="16127" width="31.26953125" style="214" customWidth="1"/>
    <col min="16128" max="16384" width="9.1796875" style="214"/>
  </cols>
  <sheetData>
    <row r="1" spans="1:12" s="129" customFormat="1" ht="12.75" customHeight="1"/>
    <row r="2" spans="1:12" s="129" customFormat="1" ht="12.75" customHeight="1"/>
    <row r="3" spans="1:12" s="129" customFormat="1" ht="12.75" customHeight="1">
      <c r="A3" s="212"/>
    </row>
    <row r="4" spans="1:12" s="129" customFormat="1" ht="12" customHeight="1">
      <c r="A4" s="16" t="s">
        <v>361</v>
      </c>
      <c r="B4" s="128"/>
      <c r="C4" s="135"/>
    </row>
    <row r="5" spans="1:12" s="166" customFormat="1" ht="41.25" customHeight="1">
      <c r="A5" s="340" t="s">
        <v>222</v>
      </c>
      <c r="B5" s="340"/>
      <c r="C5" s="215"/>
    </row>
    <row r="6" spans="1:12" s="27" customFormat="1" ht="12" customHeight="1">
      <c r="A6" s="48" t="s">
        <v>185</v>
      </c>
      <c r="B6" s="216"/>
      <c r="C6" s="216"/>
    </row>
    <row r="7" spans="1:12" s="129" customFormat="1" ht="6" customHeight="1">
      <c r="A7" s="159"/>
      <c r="B7" s="159"/>
    </row>
    <row r="8" spans="1:12" s="129" customFormat="1" ht="3" customHeight="1"/>
    <row r="9" spans="1:12" s="213" customFormat="1" ht="10" customHeight="1">
      <c r="A9" s="217" t="s">
        <v>223</v>
      </c>
      <c r="B9" s="174">
        <v>58.1</v>
      </c>
      <c r="C9" s="174"/>
      <c r="E9" s="174"/>
      <c r="F9" s="174"/>
      <c r="G9" s="174"/>
      <c r="H9" s="174"/>
      <c r="I9" s="218"/>
      <c r="J9" s="218"/>
      <c r="K9" s="218"/>
      <c r="L9" s="218"/>
    </row>
    <row r="10" spans="1:12" s="213" customFormat="1" ht="10" customHeight="1">
      <c r="A10" s="219" t="s">
        <v>224</v>
      </c>
      <c r="B10" s="174">
        <v>65.900000000000006</v>
      </c>
      <c r="C10" s="174"/>
      <c r="E10" s="174"/>
      <c r="F10" s="174"/>
      <c r="G10" s="174"/>
      <c r="H10" s="174"/>
      <c r="I10" s="218"/>
      <c r="J10" s="218"/>
      <c r="K10" s="218"/>
    </row>
    <row r="11" spans="1:12" s="213" customFormat="1" ht="10" customHeight="1">
      <c r="A11" s="219" t="s">
        <v>225</v>
      </c>
      <c r="B11" s="174">
        <v>48.5</v>
      </c>
      <c r="C11" s="174"/>
      <c r="E11" s="174"/>
      <c r="F11" s="174"/>
      <c r="G11" s="174"/>
      <c r="H11" s="174"/>
      <c r="I11" s="218"/>
      <c r="J11" s="218"/>
      <c r="K11" s="218"/>
    </row>
    <row r="12" spans="1:12" s="213" customFormat="1" ht="10" customHeight="1">
      <c r="A12" s="219"/>
      <c r="B12" s="174"/>
      <c r="E12" s="174"/>
      <c r="F12" s="174"/>
      <c r="G12" s="174"/>
    </row>
    <row r="13" spans="1:12" s="213" customFormat="1" ht="10" customHeight="1">
      <c r="A13" s="219" t="s">
        <v>226</v>
      </c>
      <c r="B13" s="174">
        <v>67.2</v>
      </c>
      <c r="D13" s="218"/>
      <c r="E13" s="174"/>
      <c r="F13" s="174"/>
      <c r="G13" s="174"/>
      <c r="H13" s="174"/>
      <c r="I13" s="218"/>
      <c r="J13" s="218"/>
      <c r="K13" s="218"/>
    </row>
    <row r="14" spans="1:12" s="213" customFormat="1" ht="10" customHeight="1">
      <c r="A14" s="219" t="s">
        <v>227</v>
      </c>
      <c r="B14" s="174">
        <v>75.900000000000006</v>
      </c>
      <c r="D14" s="218"/>
      <c r="E14" s="174"/>
      <c r="F14" s="174"/>
      <c r="G14" s="174"/>
      <c r="H14" s="174"/>
      <c r="I14" s="218"/>
      <c r="J14" s="218"/>
      <c r="K14" s="218"/>
    </row>
    <row r="15" spans="1:12" s="213" customFormat="1" ht="10" customHeight="1">
      <c r="A15" s="219" t="s">
        <v>228</v>
      </c>
      <c r="B15" s="174">
        <v>83.7</v>
      </c>
      <c r="D15" s="218"/>
      <c r="E15" s="174"/>
      <c r="F15" s="174"/>
      <c r="G15" s="174"/>
      <c r="H15" s="174"/>
      <c r="I15" s="218"/>
      <c r="J15" s="218"/>
      <c r="K15" s="218"/>
    </row>
    <row r="16" spans="1:12" s="213" customFormat="1" ht="10" customHeight="1">
      <c r="A16" s="219" t="s">
        <v>229</v>
      </c>
      <c r="B16" s="174">
        <v>86.4</v>
      </c>
      <c r="D16" s="218"/>
      <c r="E16" s="174"/>
      <c r="F16" s="174"/>
      <c r="G16" s="174"/>
      <c r="H16" s="174"/>
      <c r="I16" s="218"/>
      <c r="J16" s="218"/>
      <c r="K16" s="218"/>
    </row>
    <row r="17" spans="1:11" s="213" customFormat="1" ht="10" customHeight="1">
      <c r="A17" s="219" t="s">
        <v>230</v>
      </c>
      <c r="B17" s="174">
        <v>85.4</v>
      </c>
      <c r="D17" s="218"/>
      <c r="E17" s="174"/>
      <c r="F17" s="174"/>
      <c r="G17" s="174"/>
      <c r="H17" s="174"/>
      <c r="I17" s="218"/>
      <c r="J17" s="218"/>
      <c r="K17" s="218"/>
    </row>
    <row r="18" spans="1:11" s="213" customFormat="1" ht="10" customHeight="1">
      <c r="A18" s="219" t="s">
        <v>231</v>
      </c>
      <c r="B18" s="174">
        <v>86.2</v>
      </c>
      <c r="D18" s="218"/>
      <c r="E18" s="174"/>
      <c r="F18" s="174"/>
      <c r="G18" s="174"/>
      <c r="H18" s="174"/>
      <c r="I18" s="218"/>
      <c r="J18" s="218"/>
      <c r="K18" s="218"/>
    </row>
    <row r="19" spans="1:11" ht="3" customHeight="1">
      <c r="A19" s="220"/>
      <c r="B19" s="220"/>
    </row>
    <row r="20" spans="1:11" ht="3" customHeight="1"/>
    <row r="21" spans="1:11" s="3" customFormat="1" ht="10" customHeight="1">
      <c r="A21" s="170" t="s">
        <v>371</v>
      </c>
      <c r="B21" s="171"/>
      <c r="C21" s="171"/>
      <c r="D21" s="171"/>
      <c r="E21" s="171"/>
      <c r="F21" s="171"/>
      <c r="G21" s="151"/>
    </row>
    <row r="22" spans="1:11" ht="20.149999999999999" customHeight="1">
      <c r="A22" s="338" t="s">
        <v>218</v>
      </c>
      <c r="B22" s="346"/>
      <c r="C22" s="293"/>
      <c r="D22" s="221"/>
      <c r="E22" s="222"/>
      <c r="F22" s="222"/>
      <c r="G22" s="222"/>
    </row>
    <row r="23" spans="1:11" ht="30" customHeight="1">
      <c r="A23" s="338" t="s">
        <v>232</v>
      </c>
      <c r="B23" s="346"/>
      <c r="C23" s="293"/>
      <c r="D23" s="221"/>
      <c r="E23" s="222"/>
      <c r="F23" s="222"/>
      <c r="G23" s="222"/>
    </row>
    <row r="24" spans="1:11" ht="20.149999999999999" customHeight="1">
      <c r="A24" s="338" t="s">
        <v>233</v>
      </c>
      <c r="B24" s="346"/>
      <c r="C24" s="293"/>
      <c r="D24" s="223"/>
      <c r="E24" s="222"/>
      <c r="F24" s="222"/>
      <c r="G24" s="222"/>
      <c r="H24" s="222"/>
    </row>
    <row r="25" spans="1:11" s="222" customFormat="1" ht="10" customHeight="1">
      <c r="C25" s="224"/>
      <c r="D25" s="225"/>
    </row>
    <row r="26" spans="1:11" s="222" customFormat="1" ht="10" customHeight="1">
      <c r="C26" s="226"/>
      <c r="D26" s="177"/>
    </row>
    <row r="27" spans="1:11" s="222" customFormat="1" ht="10" customHeight="1">
      <c r="C27" s="226"/>
      <c r="D27" s="177"/>
    </row>
    <row r="28" spans="1:11" s="222" customFormat="1" ht="10" customHeight="1">
      <c r="C28" s="226"/>
      <c r="D28" s="177"/>
    </row>
    <row r="29" spans="1:11" s="222" customFormat="1" ht="10" customHeight="1">
      <c r="C29" s="226"/>
      <c r="D29" s="177"/>
    </row>
    <row r="30" spans="1:11" s="222" customFormat="1" ht="10" customHeight="1">
      <c r="C30" s="226"/>
      <c r="D30" s="177"/>
    </row>
    <row r="31" spans="1:11" s="222" customFormat="1" ht="10" customHeight="1">
      <c r="C31" s="226"/>
      <c r="D31" s="177"/>
    </row>
    <row r="32" spans="1:11" s="222" customFormat="1" ht="10" customHeight="1">
      <c r="C32" s="214"/>
      <c r="D32" s="214"/>
    </row>
    <row r="33" spans="3:4" s="222" customFormat="1" ht="10" customHeight="1">
      <c r="C33" s="214"/>
      <c r="D33" s="214"/>
    </row>
    <row r="34" spans="3:4" s="222" customFormat="1" ht="10" customHeight="1">
      <c r="C34" s="214"/>
      <c r="D34" s="214"/>
    </row>
    <row r="35" spans="3:4" s="222" customFormat="1" ht="10" customHeight="1">
      <c r="C35" s="214"/>
      <c r="D35" s="214"/>
    </row>
    <row r="36" spans="3:4" s="222" customFormat="1" ht="10" customHeight="1">
      <c r="C36" s="214"/>
      <c r="D36" s="214"/>
    </row>
    <row r="37" spans="3:4" s="222" customFormat="1" ht="10" customHeight="1">
      <c r="C37" s="214"/>
      <c r="D37" s="214"/>
    </row>
    <row r="38" spans="3:4" s="222" customFormat="1" ht="10" customHeight="1">
      <c r="C38" s="214"/>
      <c r="D38" s="214"/>
    </row>
    <row r="39" spans="3:4" s="222" customFormat="1" ht="10" customHeight="1">
      <c r="C39" s="214"/>
      <c r="D39" s="214"/>
    </row>
    <row r="40" spans="3:4" s="222" customFormat="1" ht="10" customHeight="1">
      <c r="C40" s="214"/>
      <c r="D40" s="214"/>
    </row>
    <row r="41" spans="3:4" s="222" customFormat="1" ht="10" customHeight="1">
      <c r="C41" s="214"/>
      <c r="D41" s="214"/>
    </row>
    <row r="42" spans="3:4" s="222" customFormat="1" ht="10" customHeight="1">
      <c r="C42" s="214"/>
      <c r="D42" s="214"/>
    </row>
    <row r="43" spans="3:4" s="222" customFormat="1" ht="10" customHeight="1">
      <c r="C43" s="214"/>
      <c r="D43" s="214"/>
    </row>
    <row r="44" spans="3:4" s="222" customFormat="1" ht="10" customHeight="1">
      <c r="C44" s="214"/>
      <c r="D44" s="214"/>
    </row>
    <row r="45" spans="3:4" s="222" customFormat="1" ht="10" customHeight="1">
      <c r="C45" s="214"/>
      <c r="D45" s="214"/>
    </row>
  </sheetData>
  <mergeCells count="5">
    <mergeCell ref="A5:B5"/>
    <mergeCell ref="A22:B22"/>
    <mergeCell ref="C22:C24"/>
    <mergeCell ref="A23:B23"/>
    <mergeCell ref="A24:B24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33</vt:i4>
      </vt:variant>
    </vt:vector>
  </HeadingPairs>
  <TitlesOfParts>
    <vt:vector size="33" baseType="lpstr">
      <vt:lpstr>Indice</vt:lpstr>
      <vt:lpstr>7.1</vt:lpstr>
      <vt:lpstr>7.1 - dati</vt:lpstr>
      <vt:lpstr>7.2</vt:lpstr>
      <vt:lpstr>7.2 - dati</vt:lpstr>
      <vt:lpstr>7.3</vt:lpstr>
      <vt:lpstr>7.3 - dati</vt:lpstr>
      <vt:lpstr>7.4</vt:lpstr>
      <vt:lpstr>7.4 - dati</vt:lpstr>
      <vt:lpstr>7.5</vt:lpstr>
      <vt:lpstr>7.5 - dati</vt:lpstr>
      <vt:lpstr>7.6</vt:lpstr>
      <vt:lpstr>7.6 - dati</vt:lpstr>
      <vt:lpstr>7.7</vt:lpstr>
      <vt:lpstr>7.7 - dati</vt:lpstr>
      <vt:lpstr>7.8</vt:lpstr>
      <vt:lpstr>7.8 - dati</vt:lpstr>
      <vt:lpstr>7.9</vt:lpstr>
      <vt:lpstr>7.9 - dati</vt:lpstr>
      <vt:lpstr>7.10</vt:lpstr>
      <vt:lpstr>7.10 - dati</vt:lpstr>
      <vt:lpstr>7.11 </vt:lpstr>
      <vt:lpstr>7.11 - dati</vt:lpstr>
      <vt:lpstr>7.12</vt:lpstr>
      <vt:lpstr>7.12 - dati</vt:lpstr>
      <vt:lpstr>7.13</vt:lpstr>
      <vt:lpstr>7.13 - dati</vt:lpstr>
      <vt:lpstr>7.14</vt:lpstr>
      <vt:lpstr>7.14 - dati </vt:lpstr>
      <vt:lpstr>7.15</vt:lpstr>
      <vt:lpstr>7.15 - dati</vt:lpstr>
      <vt:lpstr>7.16</vt:lpstr>
      <vt:lpstr>7.16 - dati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2014-11-12T12:28:38Z</dcterms:created>
  <dcterms:modified xsi:type="dcterms:W3CDTF">2025-12-05T15:24:12Z</dcterms:modified>
</cp:coreProperties>
</file>