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harts/chart6.xml" ContentType="application/vnd.openxmlformats-officedocument.drawingml.chart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harts/chart7.xml" ContentType="application/vnd.openxmlformats-officedocument.drawingml.chart+xml"/>
  <Override PartName="/xl/drawings/drawing11.xml" ContentType="application/vnd.openxmlformats-officedocument.drawingml.chartshapes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charts/chart8.xml" ContentType="application/vnd.openxmlformats-officedocument.drawingml.chart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charts/chart9.xml" ContentType="application/vnd.openxmlformats-officedocument.drawingml.chart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charts/chart1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charts/chart1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charts/chart1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charts/chart15.xml" ContentType="application/vnd.openxmlformats-officedocument.drawingml.chart+xml"/>
  <Override PartName="/xl/drawings/drawing26.xml" ContentType="application/vnd.openxmlformats-officedocument.drawingml.chartshapes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charts/chart16.xml" ContentType="application/vnd.openxmlformats-officedocument.drawingml.chart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charts/chart17.xml" ContentType="application/vnd.openxmlformats-officedocument.drawingml.chart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charts/chart18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charts/chart19.xml" ContentType="application/vnd.openxmlformats-officedocument.drawingml.chart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charts/chart20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charts/chart21.xml" ContentType="application/vnd.openxmlformats-officedocument.drawingml.chart+xml"/>
  <Override PartName="/xl/drawings/drawing4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4"/>
  <workbookPr filterPrivacy="1" codeName="Questa_cartella_di_lavoro" defaultThemeVersion="124226"/>
  <xr:revisionPtr revIDLastSave="0" documentId="13_ncr:1_{7A407BC1-9ACB-41A2-86FF-72AA1B7D9FF0}" xr6:coauthVersionLast="47" xr6:coauthVersionMax="47" xr10:uidLastSave="{00000000-0000-0000-0000-000000000000}"/>
  <bookViews>
    <workbookView xWindow="-110" yWindow="-110" windowWidth="19420" windowHeight="10300" tabRatio="875" xr2:uid="{00000000-000D-0000-FFFF-FFFF00000000}"/>
  </bookViews>
  <sheets>
    <sheet name="Indice" sheetId="113" r:id="rId1"/>
    <sheet name="2.1" sheetId="208" r:id="rId2"/>
    <sheet name="2.1 dati" sheetId="209" r:id="rId3"/>
    <sheet name="2.2 " sheetId="144" r:id="rId4"/>
    <sheet name="2.2 dati " sheetId="145" r:id="rId5"/>
    <sheet name="2.3" sheetId="61" r:id="rId6"/>
    <sheet name="2.3 dati" sheetId="62" r:id="rId7"/>
    <sheet name="2.4" sheetId="202" r:id="rId8"/>
    <sheet name="2.4 dati" sheetId="203" r:id="rId9"/>
    <sheet name="2.5 " sheetId="204" r:id="rId10"/>
    <sheet name="2.5 dati" sheetId="205" r:id="rId11"/>
    <sheet name="2.6" sheetId="206" r:id="rId12"/>
    <sheet name="2.6 dati" sheetId="207" r:id="rId13"/>
    <sheet name="2.7" sheetId="153" r:id="rId14"/>
    <sheet name="2.7 dati" sheetId="189" r:id="rId15"/>
    <sheet name="2.8" sheetId="212" r:id="rId16"/>
    <sheet name="2.8 dati" sheetId="213" r:id="rId17"/>
    <sheet name="2.9" sheetId="190" r:id="rId18"/>
    <sheet name="2.9 dati" sheetId="191" r:id="rId19"/>
    <sheet name="2.10" sheetId="192" r:id="rId20"/>
    <sheet name="2.10 dati" sheetId="152" r:id="rId21"/>
    <sheet name="2.11" sheetId="157" r:id="rId22"/>
    <sheet name="2.11 dati" sheetId="158" r:id="rId23"/>
    <sheet name="2.12" sheetId="196" r:id="rId24"/>
    <sheet name="2.12 dati" sheetId="160" r:id="rId25"/>
    <sheet name="2.13" sheetId="194" r:id="rId26"/>
    <sheet name="2.13 dati" sheetId="162" r:id="rId27"/>
    <sheet name="2.14" sheetId="128" r:id="rId28"/>
    <sheet name="2.14 dati" sheetId="163" r:id="rId29"/>
    <sheet name="2.15 " sheetId="164" r:id="rId30"/>
    <sheet name="2.15 dati" sheetId="165" r:id="rId31"/>
    <sheet name="2.16" sheetId="198" r:id="rId32"/>
    <sheet name="2.16 dati " sheetId="199" r:id="rId33"/>
    <sheet name="2.17 " sheetId="170" r:id="rId34"/>
    <sheet name="2.17 dati" sheetId="171" r:id="rId35"/>
    <sheet name="2.18 " sheetId="172" r:id="rId36"/>
    <sheet name="2.18 dati" sheetId="173" r:id="rId37"/>
    <sheet name="2.19" sheetId="174" r:id="rId38"/>
    <sheet name="2.19 dati" sheetId="175" r:id="rId39"/>
    <sheet name="2.20" sheetId="200" r:id="rId40"/>
    <sheet name="2.20 dati" sheetId="201" r:id="rId41"/>
    <sheet name="2.21" sheetId="180" r:id="rId42"/>
    <sheet name="2.21 dati" sheetId="181" r:id="rId43"/>
    <sheet name="2.22 " sheetId="146" r:id="rId44"/>
    <sheet name="2.22 dati " sheetId="147" r:id="rId45"/>
  </sheets>
  <externalReferences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</externalReferences>
  <definedNames>
    <definedName name="_1_50000_rev" localSheetId="19">#REF!</definedName>
    <definedName name="_1_50000_rev" localSheetId="20">#REF!</definedName>
    <definedName name="_1_50000_rev" localSheetId="21">#REF!</definedName>
    <definedName name="_1_50000_rev" localSheetId="22">#REF!</definedName>
    <definedName name="_1_50000_rev" localSheetId="29">#REF!</definedName>
    <definedName name="_1_50000_rev" localSheetId="41">#REF!</definedName>
    <definedName name="_1_50000_rev" localSheetId="42">#REF!</definedName>
    <definedName name="_1_50000_rev" localSheetId="15">#REF!</definedName>
    <definedName name="_1_50000_rev" localSheetId="16">#REF!</definedName>
    <definedName name="_1_50000_rev" localSheetId="17">#REF!</definedName>
    <definedName name="_1_50000_rev" localSheetId="18">#REF!</definedName>
    <definedName name="_1_50000_rev">#REF!</definedName>
    <definedName name="_3_2014" localSheetId="19">#REF!</definedName>
    <definedName name="_3_2014" localSheetId="20">#REF!</definedName>
    <definedName name="_3_2014" localSheetId="21">#REF!</definedName>
    <definedName name="_3_2014" localSheetId="22">#REF!</definedName>
    <definedName name="_3_2014" localSheetId="29">#REF!</definedName>
    <definedName name="_3_2014" localSheetId="41">#REF!</definedName>
    <definedName name="_3_2014" localSheetId="42">#REF!</definedName>
    <definedName name="_3_2014" localSheetId="15">#REF!</definedName>
    <definedName name="_3_2014" localSheetId="16">#REF!</definedName>
    <definedName name="_3_2014">#REF!</definedName>
    <definedName name="_TAV1" localSheetId="19">#REF!</definedName>
    <definedName name="_TAV1" localSheetId="20">#REF!</definedName>
    <definedName name="_TAV1" localSheetId="21">#REF!</definedName>
    <definedName name="_TAV1" localSheetId="22">#REF!</definedName>
    <definedName name="_TAV1" localSheetId="29">#REF!</definedName>
    <definedName name="_TAV1" localSheetId="41">#REF!</definedName>
    <definedName name="_TAV1" localSheetId="42">#REF!</definedName>
    <definedName name="_TAV1" localSheetId="15">#REF!</definedName>
    <definedName name="_TAV1" localSheetId="16">#REF!</definedName>
    <definedName name="_TAV1">#REF!</definedName>
    <definedName name="a" localSheetId="20">#REF!</definedName>
    <definedName name="a" localSheetId="21">#REF!</definedName>
    <definedName name="a" localSheetId="22">#REF!</definedName>
    <definedName name="a" localSheetId="29">#REF!</definedName>
    <definedName name="a" localSheetId="41">#REF!</definedName>
    <definedName name="a" localSheetId="42">#REF!</definedName>
    <definedName name="a" localSheetId="15">#REF!</definedName>
    <definedName name="a" localSheetId="16">#REF!</definedName>
    <definedName name="a">#REF!</definedName>
    <definedName name="aa" localSheetId="20">#REF!</definedName>
    <definedName name="aa" localSheetId="21">#REF!</definedName>
    <definedName name="aa" localSheetId="22">#REF!</definedName>
    <definedName name="aa" localSheetId="29">#REF!</definedName>
    <definedName name="aa" localSheetId="41">#REF!</definedName>
    <definedName name="aa" localSheetId="42">#REF!</definedName>
    <definedName name="aa" localSheetId="15">#REF!</definedName>
    <definedName name="aa" localSheetId="16">#REF!</definedName>
    <definedName name="aa">#REF!</definedName>
    <definedName name="_xlnm.Print_Area" localSheetId="0">Indice!$A$1:$C$25</definedName>
    <definedName name="centro" localSheetId="19">#REF!</definedName>
    <definedName name="centro" localSheetId="20">#REF!</definedName>
    <definedName name="centro" localSheetId="21">#REF!</definedName>
    <definedName name="centro" localSheetId="22">#REF!</definedName>
    <definedName name="centro" localSheetId="29">#REF!</definedName>
    <definedName name="centro" localSheetId="41">#REF!</definedName>
    <definedName name="centro" localSheetId="42">#REF!</definedName>
    <definedName name="centro" localSheetId="15">#REF!</definedName>
    <definedName name="centro" localSheetId="16">#REF!</definedName>
    <definedName name="centro" localSheetId="17">#REF!</definedName>
    <definedName name="centro" localSheetId="18">#REF!</definedName>
    <definedName name="centro">#REF!</definedName>
    <definedName name="Database_Formazione_2008_RiclassificataLB2012" localSheetId="19">#REF!</definedName>
    <definedName name="Database_Formazione_2008_RiclassificataLB2012" localSheetId="20">#REF!</definedName>
    <definedName name="Database_Formazione_2008_RiclassificataLB2012" localSheetId="21">#REF!</definedName>
    <definedName name="Database_Formazione_2008_RiclassificataLB2012" localSheetId="22">#REF!</definedName>
    <definedName name="Database_Formazione_2008_RiclassificataLB2012" localSheetId="29">#REF!</definedName>
    <definedName name="Database_Formazione_2008_RiclassificataLB2012" localSheetId="41">#REF!</definedName>
    <definedName name="Database_Formazione_2008_RiclassificataLB2012" localSheetId="42">#REF!</definedName>
    <definedName name="Database_Formazione_2008_RiclassificataLB2012" localSheetId="15">#REF!</definedName>
    <definedName name="Database_Formazione_2008_RiclassificataLB2012" localSheetId="16">#REF!</definedName>
    <definedName name="Database_Formazione_2008_RiclassificataLB2012">#REF!</definedName>
    <definedName name="dd" localSheetId="19">[1]TAV_3_1!#REF!</definedName>
    <definedName name="dd" localSheetId="20">[1]TAV_3_1!#REF!</definedName>
    <definedName name="dd" localSheetId="21">[1]TAV_3_1!#REF!</definedName>
    <definedName name="dd" localSheetId="22">[1]TAV_3_1!#REF!</definedName>
    <definedName name="dd" localSheetId="29">[1]TAV_3_1!#REF!</definedName>
    <definedName name="dd" localSheetId="41">[1]TAV_3_1!#REF!</definedName>
    <definedName name="dd" localSheetId="42">[1]TAV_3_1!#REF!</definedName>
    <definedName name="dd" localSheetId="15">[1]TAV_3_1!#REF!</definedName>
    <definedName name="dd" localSheetId="16">[1]TAV_3_1!#REF!</definedName>
    <definedName name="dd">[1]TAV_3_1!#REF!</definedName>
    <definedName name="ddd" localSheetId="19">#REF!</definedName>
    <definedName name="ddd" localSheetId="20">#REF!</definedName>
    <definedName name="ddd" localSheetId="21">#REF!</definedName>
    <definedName name="ddd" localSheetId="22">#REF!</definedName>
    <definedName name="ddd" localSheetId="29">#REF!</definedName>
    <definedName name="ddd" localSheetId="41">#REF!</definedName>
    <definedName name="ddd" localSheetId="42">#REF!</definedName>
    <definedName name="ddd" localSheetId="15">#REF!</definedName>
    <definedName name="ddd" localSheetId="16">#REF!</definedName>
    <definedName name="ddd" localSheetId="17">#REF!</definedName>
    <definedName name="ddd" localSheetId="18">#REF!</definedName>
    <definedName name="ddd">#REF!</definedName>
    <definedName name="dddddd" localSheetId="19">[1]TAV_3_1!#REF!</definedName>
    <definedName name="dddddd" localSheetId="20">[1]TAV_3_1!#REF!</definedName>
    <definedName name="dddddd" localSheetId="21">[1]TAV_3_1!#REF!</definedName>
    <definedName name="dddddd" localSheetId="22">[1]TAV_3_1!#REF!</definedName>
    <definedName name="dddddd" localSheetId="29">[1]TAV_3_1!#REF!</definedName>
    <definedName name="dddddd" localSheetId="41">[1]TAV_3_1!#REF!</definedName>
    <definedName name="dddddd" localSheetId="42">[1]TAV_3_1!#REF!</definedName>
    <definedName name="dddddd" localSheetId="15">[1]TAV_3_1!#REF!</definedName>
    <definedName name="dddddd" localSheetId="16">[1]TAV_3_1!#REF!</definedName>
    <definedName name="dddddd" localSheetId="17">[1]TAV_3_1!#REF!</definedName>
    <definedName name="dddddd" localSheetId="18">[1]TAV_3_1!#REF!</definedName>
    <definedName name="dddddd">[1]TAV_3_1!#REF!</definedName>
    <definedName name="dis" localSheetId="19">#REF!</definedName>
    <definedName name="dis" localSheetId="20">#REF!</definedName>
    <definedName name="dis" localSheetId="21">#REF!</definedName>
    <definedName name="dis" localSheetId="22">#REF!</definedName>
    <definedName name="dis" localSheetId="29">#REF!</definedName>
    <definedName name="dis" localSheetId="41">#REF!</definedName>
    <definedName name="dis" localSheetId="42">#REF!</definedName>
    <definedName name="dis" localSheetId="15">#REF!</definedName>
    <definedName name="dis" localSheetId="16">#REF!</definedName>
    <definedName name="dis" localSheetId="17">#REF!</definedName>
    <definedName name="dis" localSheetId="18">#REF!</definedName>
    <definedName name="dis">#REF!</definedName>
    <definedName name="fff" localSheetId="19">#REF!</definedName>
    <definedName name="fff" localSheetId="20">#REF!</definedName>
    <definedName name="fff" localSheetId="21">#REF!</definedName>
    <definedName name="fff" localSheetId="22">#REF!</definedName>
    <definedName name="fff" localSheetId="29">#REF!</definedName>
    <definedName name="fff" localSheetId="41">#REF!</definedName>
    <definedName name="fff" localSheetId="42">#REF!</definedName>
    <definedName name="fff" localSheetId="15">#REF!</definedName>
    <definedName name="fff" localSheetId="16">#REF!</definedName>
    <definedName name="fff">#REF!</definedName>
    <definedName name="ffff" localSheetId="19">#REF!</definedName>
    <definedName name="ffff" localSheetId="20">#REF!</definedName>
    <definedName name="ffff" localSheetId="21">#REF!</definedName>
    <definedName name="ffff" localSheetId="22">#REF!</definedName>
    <definedName name="ffff" localSheetId="29">#REF!</definedName>
    <definedName name="ffff" localSheetId="41">#REF!</definedName>
    <definedName name="ffff" localSheetId="42">#REF!</definedName>
    <definedName name="ffff" localSheetId="15">#REF!</definedName>
    <definedName name="ffff" localSheetId="16">#REF!</definedName>
    <definedName name="ffff">#REF!</definedName>
    <definedName name="fgfgj" localSheetId="20">#REF!</definedName>
    <definedName name="fgfgj" localSheetId="21">#REF!</definedName>
    <definedName name="fgfgj" localSheetId="22">#REF!</definedName>
    <definedName name="fgfgj" localSheetId="29">#REF!</definedName>
    <definedName name="fgfgj" localSheetId="41">#REF!</definedName>
    <definedName name="fgfgj" localSheetId="42">#REF!</definedName>
    <definedName name="fgfgj" localSheetId="15">#REF!</definedName>
    <definedName name="fgfgj" localSheetId="16">#REF!</definedName>
    <definedName name="fgfgj">#REF!</definedName>
    <definedName name="foglio1">[2]popolazione!$A$1:$Z$117</definedName>
    <definedName name="ggggg" localSheetId="19">#REF!</definedName>
    <definedName name="ggggg" localSheetId="20">#REF!</definedName>
    <definedName name="ggggg" localSheetId="21">#REF!</definedName>
    <definedName name="ggggg" localSheetId="22">#REF!</definedName>
    <definedName name="ggggg" localSheetId="29">#REF!</definedName>
    <definedName name="ggggg" localSheetId="41">#REF!</definedName>
    <definedName name="ggggg" localSheetId="42">#REF!</definedName>
    <definedName name="ggggg" localSheetId="15">#REF!</definedName>
    <definedName name="ggggg" localSheetId="16">#REF!</definedName>
    <definedName name="ggggg" localSheetId="17">#REF!</definedName>
    <definedName name="ggggg" localSheetId="18">#REF!</definedName>
    <definedName name="ggggg">#REF!</definedName>
    <definedName name="ghytht" localSheetId="19">#REF!</definedName>
    <definedName name="ghytht" localSheetId="20">#REF!</definedName>
    <definedName name="ghytht" localSheetId="21">#REF!</definedName>
    <definedName name="ghytht" localSheetId="22">#REF!</definedName>
    <definedName name="ghytht" localSheetId="29">#REF!</definedName>
    <definedName name="ghytht" localSheetId="41">#REF!</definedName>
    <definedName name="ghytht" localSheetId="42">#REF!</definedName>
    <definedName name="ghytht" localSheetId="15">#REF!</definedName>
    <definedName name="ghytht" localSheetId="16">#REF!</definedName>
    <definedName name="ghytht">#REF!</definedName>
    <definedName name="jkj" localSheetId="19">#REF!</definedName>
    <definedName name="jkj" localSheetId="20">#REF!</definedName>
    <definedName name="jkj" localSheetId="21">#REF!</definedName>
    <definedName name="jkj" localSheetId="22">#REF!</definedName>
    <definedName name="jkj" localSheetId="29">#REF!</definedName>
    <definedName name="jkj" localSheetId="41">#REF!</definedName>
    <definedName name="jkj" localSheetId="42">#REF!</definedName>
    <definedName name="jkj" localSheetId="15">#REF!</definedName>
    <definedName name="jkj" localSheetId="16">#REF!</definedName>
    <definedName name="jkj">#REF!</definedName>
    <definedName name="kk" localSheetId="20">#REF!</definedName>
    <definedName name="kk" localSheetId="21">#REF!</definedName>
    <definedName name="kk" localSheetId="22">#REF!</definedName>
    <definedName name="kk" localSheetId="29">#REF!</definedName>
    <definedName name="kk" localSheetId="41">#REF!</definedName>
    <definedName name="kk" localSheetId="42">#REF!</definedName>
    <definedName name="kk" localSheetId="15">#REF!</definedName>
    <definedName name="kk" localSheetId="16">#REF!</definedName>
    <definedName name="kk">#REF!</definedName>
    <definedName name="kkkkk" localSheetId="20">#REF!</definedName>
    <definedName name="kkkkk" localSheetId="21">#REF!</definedName>
    <definedName name="kkkkk" localSheetId="22">#REF!</definedName>
    <definedName name="kkkkk" localSheetId="29">#REF!</definedName>
    <definedName name="kkkkk" localSheetId="41">#REF!</definedName>
    <definedName name="kkkkk" localSheetId="42">#REF!</definedName>
    <definedName name="kkkkk" localSheetId="15">#REF!</definedName>
    <definedName name="kkkkk" localSheetId="16">#REF!</definedName>
    <definedName name="kkkkk">#REF!</definedName>
    <definedName name="kkkkkp" localSheetId="20">#REF!</definedName>
    <definedName name="kkkkkp" localSheetId="21">#REF!</definedName>
    <definedName name="kkkkkp" localSheetId="22">#REF!</definedName>
    <definedName name="kkkkkp" localSheetId="29">#REF!</definedName>
    <definedName name="kkkkkp" localSheetId="41">#REF!</definedName>
    <definedName name="kkkkkp" localSheetId="42">#REF!</definedName>
    <definedName name="kkkkkp" localSheetId="15">#REF!</definedName>
    <definedName name="kkkkkp" localSheetId="16">#REF!</definedName>
    <definedName name="kkkkkp">#REF!</definedName>
    <definedName name="l" localSheetId="20">#REF!</definedName>
    <definedName name="l" localSheetId="21">#REF!</definedName>
    <definedName name="l" localSheetId="22">#REF!</definedName>
    <definedName name="l" localSheetId="29">#REF!</definedName>
    <definedName name="l" localSheetId="41">#REF!</definedName>
    <definedName name="l" localSheetId="42">#REF!</definedName>
    <definedName name="l" localSheetId="15">#REF!</definedName>
    <definedName name="l" localSheetId="16">#REF!</definedName>
    <definedName name="l">#REF!</definedName>
    <definedName name="lò80ò9" localSheetId="20">#REF!</definedName>
    <definedName name="lò80ò9" localSheetId="21">#REF!</definedName>
    <definedName name="lò80ò9" localSheetId="22">#REF!</definedName>
    <definedName name="lò80ò9" localSheetId="29">#REF!</definedName>
    <definedName name="lò80ò9" localSheetId="41">#REF!</definedName>
    <definedName name="lò80ò9" localSheetId="42">#REF!</definedName>
    <definedName name="lò80ò9" localSheetId="15">#REF!</definedName>
    <definedName name="lò80ò9" localSheetId="16">#REF!</definedName>
    <definedName name="lò80ò9">#REF!</definedName>
    <definedName name="mexx" localSheetId="20">#REF!</definedName>
    <definedName name="mexx" localSheetId="21">#REF!</definedName>
    <definedName name="mexx" localSheetId="22">#REF!</definedName>
    <definedName name="mexx" localSheetId="29">#REF!</definedName>
    <definedName name="mexx" localSheetId="41">#REF!</definedName>
    <definedName name="mexx" localSheetId="42">#REF!</definedName>
    <definedName name="mexx" localSheetId="15">#REF!</definedName>
    <definedName name="mexx" localSheetId="16">#REF!</definedName>
    <definedName name="mexx">#REF!</definedName>
    <definedName name="mm" localSheetId="20">#REF!</definedName>
    <definedName name="mm" localSheetId="21">#REF!</definedName>
    <definedName name="mm" localSheetId="22">#REF!</definedName>
    <definedName name="mm" localSheetId="29">#REF!</definedName>
    <definedName name="mm" localSheetId="41">#REF!</definedName>
    <definedName name="mm" localSheetId="42">#REF!</definedName>
    <definedName name="mm" localSheetId="15">#REF!</definedName>
    <definedName name="mm" localSheetId="16">#REF!</definedName>
    <definedName name="mm">#REF!</definedName>
    <definedName name="ne" localSheetId="20">#REF!</definedName>
    <definedName name="ne" localSheetId="21">#REF!</definedName>
    <definedName name="ne" localSheetId="22">#REF!</definedName>
    <definedName name="ne" localSheetId="29">#REF!</definedName>
    <definedName name="ne" localSheetId="41">#REF!</definedName>
    <definedName name="ne" localSheetId="42">#REF!</definedName>
    <definedName name="ne" localSheetId="15">#REF!</definedName>
    <definedName name="ne" localSheetId="16">#REF!</definedName>
    <definedName name="ne">#REF!</definedName>
    <definedName name="no" localSheetId="20">#REF!</definedName>
    <definedName name="no" localSheetId="21">#REF!</definedName>
    <definedName name="no" localSheetId="22">#REF!</definedName>
    <definedName name="no" localSheetId="29">#REF!</definedName>
    <definedName name="no" localSheetId="41">#REF!</definedName>
    <definedName name="no" localSheetId="42">#REF!</definedName>
    <definedName name="no" localSheetId="15">#REF!</definedName>
    <definedName name="no" localSheetId="16">#REF!</definedName>
    <definedName name="no">#REF!</definedName>
    <definedName name="olò9ò" localSheetId="20">#REF!</definedName>
    <definedName name="olò9ò" localSheetId="21">#REF!</definedName>
    <definedName name="olò9ò" localSheetId="22">#REF!</definedName>
    <definedName name="olò9ò" localSheetId="29">#REF!</definedName>
    <definedName name="olò9ò" localSheetId="41">#REF!</definedName>
    <definedName name="olò9ò" localSheetId="42">#REF!</definedName>
    <definedName name="olò9ò" localSheetId="15">#REF!</definedName>
    <definedName name="olò9ò" localSheetId="16">#REF!</definedName>
    <definedName name="olò9ò">#REF!</definedName>
    <definedName name="oo" localSheetId="20">#REF!</definedName>
    <definedName name="oo" localSheetId="21">#REF!</definedName>
    <definedName name="oo" localSheetId="22">#REF!</definedName>
    <definedName name="oo" localSheetId="29">#REF!</definedName>
    <definedName name="oo" localSheetId="41">#REF!</definedName>
    <definedName name="oo" localSheetId="42">#REF!</definedName>
    <definedName name="oo" localSheetId="15">#REF!</definedName>
    <definedName name="oo" localSheetId="16">#REF!</definedName>
    <definedName name="oo">#REF!</definedName>
    <definedName name="oòoiò" localSheetId="20">#REF!</definedName>
    <definedName name="oòoiò" localSheetId="21">#REF!</definedName>
    <definedName name="oòoiò" localSheetId="22">#REF!</definedName>
    <definedName name="oòoiò" localSheetId="29">#REF!</definedName>
    <definedName name="oòoiò" localSheetId="41">#REF!</definedName>
    <definedName name="oòoiò" localSheetId="42">#REF!</definedName>
    <definedName name="oòoiò" localSheetId="15">#REF!</definedName>
    <definedName name="oòoiò" localSheetId="16">#REF!</definedName>
    <definedName name="oòoiò">#REF!</definedName>
    <definedName name="òòòò" localSheetId="20">#REF!</definedName>
    <definedName name="òòòò" localSheetId="21">#REF!</definedName>
    <definedName name="òòòò" localSheetId="22">#REF!</definedName>
    <definedName name="òòòò" localSheetId="29">#REF!</definedName>
    <definedName name="òòòò" localSheetId="41">#REF!</definedName>
    <definedName name="òòòò" localSheetId="42">#REF!</definedName>
    <definedName name="òòòò" localSheetId="15">#REF!</definedName>
    <definedName name="òòòò" localSheetId="16">#REF!</definedName>
    <definedName name="òòòò">#REF!</definedName>
    <definedName name="òòòòò" localSheetId="20">#REF!</definedName>
    <definedName name="òòòòò" localSheetId="21">#REF!</definedName>
    <definedName name="òòòòò" localSheetId="22">#REF!</definedName>
    <definedName name="òòòòò" localSheetId="29">#REF!</definedName>
    <definedName name="òòòòò" localSheetId="41">#REF!</definedName>
    <definedName name="òòòòò" localSheetId="42">#REF!</definedName>
    <definedName name="òòòòò" localSheetId="15">#REF!</definedName>
    <definedName name="òòòòò" localSheetId="16">#REF!</definedName>
    <definedName name="òòòòò">#REF!</definedName>
    <definedName name="pop_sup_medie_2016" localSheetId="20">#REF!</definedName>
    <definedName name="pop_sup_medie_2016" localSheetId="21">#REF!</definedName>
    <definedName name="pop_sup_medie_2016" localSheetId="22">#REF!</definedName>
    <definedName name="pop_sup_medie_2016" localSheetId="29">#REF!</definedName>
    <definedName name="pop_sup_medie_2016" localSheetId="41">#REF!</definedName>
    <definedName name="pop_sup_medie_2016" localSheetId="42">#REF!</definedName>
    <definedName name="pop_sup_medie_2016" localSheetId="15">#REF!</definedName>
    <definedName name="pop_sup_medie_2016" localSheetId="16">#REF!</definedName>
    <definedName name="pop_sup_medie_2016">#REF!</definedName>
    <definedName name="pp" localSheetId="20">#REF!</definedName>
    <definedName name="pp" localSheetId="21">#REF!</definedName>
    <definedName name="pp" localSheetId="22">#REF!</definedName>
    <definedName name="pp" localSheetId="29">#REF!</definedName>
    <definedName name="pp" localSheetId="41">#REF!</definedName>
    <definedName name="pp" localSheetId="42">#REF!</definedName>
    <definedName name="pp" localSheetId="15">#REF!</definedName>
    <definedName name="pp" localSheetId="16">#REF!</definedName>
    <definedName name="pp">#REF!</definedName>
    <definedName name="Print_Area_0" localSheetId="20">#REF!</definedName>
    <definedName name="Print_Area_0" localSheetId="21">#REF!</definedName>
    <definedName name="Print_Area_0" localSheetId="22">#REF!</definedName>
    <definedName name="Print_Area_0" localSheetId="29">#REF!</definedName>
    <definedName name="Print_Area_0" localSheetId="41">#REF!</definedName>
    <definedName name="Print_Area_0" localSheetId="42">#REF!</definedName>
    <definedName name="Print_Area_0" localSheetId="15">#REF!</definedName>
    <definedName name="Print_Area_0" localSheetId="16">#REF!</definedName>
    <definedName name="Print_Area_0">#REF!</definedName>
    <definedName name="prova" localSheetId="20">#REF!</definedName>
    <definedName name="prova" localSheetId="21">#REF!</definedName>
    <definedName name="prova" localSheetId="22">#REF!</definedName>
    <definedName name="prova" localSheetId="29">#REF!</definedName>
    <definedName name="prova" localSheetId="41">#REF!</definedName>
    <definedName name="prova" localSheetId="42">#REF!</definedName>
    <definedName name="prova" localSheetId="15">#REF!</definedName>
    <definedName name="prova" localSheetId="16">#REF!</definedName>
    <definedName name="prova">#REF!</definedName>
    <definedName name="qqqqqqqq" localSheetId="20">#REF!</definedName>
    <definedName name="qqqqqqqq" localSheetId="21">#REF!</definedName>
    <definedName name="qqqqqqqq" localSheetId="22">#REF!</definedName>
    <definedName name="qqqqqqqq" localSheetId="29">#REF!</definedName>
    <definedName name="qqqqqqqq" localSheetId="41">#REF!</definedName>
    <definedName name="qqqqqqqq" localSheetId="42">#REF!</definedName>
    <definedName name="qqqqqqqq" localSheetId="15">#REF!</definedName>
    <definedName name="qqqqqqqq" localSheetId="16">#REF!</definedName>
    <definedName name="qqqqqqqq">#REF!</definedName>
    <definedName name="rr" localSheetId="20">#REF!</definedName>
    <definedName name="rr" localSheetId="21">#REF!</definedName>
    <definedName name="rr" localSheetId="22">#REF!</definedName>
    <definedName name="rr" localSheetId="29">#REF!</definedName>
    <definedName name="rr" localSheetId="41">#REF!</definedName>
    <definedName name="rr" localSheetId="42">#REF!</definedName>
    <definedName name="rr" localSheetId="15">#REF!</definedName>
    <definedName name="rr" localSheetId="16">#REF!</definedName>
    <definedName name="rr">#REF!</definedName>
    <definedName name="sdff" localSheetId="20">#REF!</definedName>
    <definedName name="sdff" localSheetId="21">#REF!</definedName>
    <definedName name="sdff" localSheetId="22">#REF!</definedName>
    <definedName name="sdff" localSheetId="29">#REF!</definedName>
    <definedName name="sdff" localSheetId="41">#REF!</definedName>
    <definedName name="sdff" localSheetId="42">#REF!</definedName>
    <definedName name="sdff" localSheetId="15">#REF!</definedName>
    <definedName name="sdff" localSheetId="16">#REF!</definedName>
    <definedName name="sdff">#REF!</definedName>
    <definedName name="Tav_1_1_CENTRO" localSheetId="20">[3]TAV_1_1STRAN!#REF!</definedName>
    <definedName name="Tav_1_1_CENTRO" localSheetId="21">[3]TAV_1_1STRAN!#REF!</definedName>
    <definedName name="Tav_1_1_CENTRO" localSheetId="22">[3]TAV_1_1STRAN!#REF!</definedName>
    <definedName name="Tav_1_1_CENTRO" localSheetId="29">[3]TAV_1_1STRAN!#REF!</definedName>
    <definedName name="Tav_1_1_CENTRO" localSheetId="41">[3]TAV_1_1STRAN!#REF!</definedName>
    <definedName name="Tav_1_1_CENTRO" localSheetId="42">[3]TAV_1_1STRAN!#REF!</definedName>
    <definedName name="Tav_1_1_CENTRO" localSheetId="15">[3]TAV_1_1STRAN!#REF!</definedName>
    <definedName name="Tav_1_1_CENTRO" localSheetId="16">[3]TAV_1_1STRAN!#REF!</definedName>
    <definedName name="Tav_1_1_CENTRO">[3]TAV_1_1STRAN!#REF!</definedName>
    <definedName name="Tav_1_1_ITALIA" localSheetId="20">[3]TAV_1_1STRAN!#REF!</definedName>
    <definedName name="Tav_1_1_ITALIA" localSheetId="21">[3]TAV_1_1STRAN!#REF!</definedName>
    <definedName name="Tav_1_1_ITALIA" localSheetId="22">[3]TAV_1_1STRAN!#REF!</definedName>
    <definedName name="Tav_1_1_ITALIA" localSheetId="29">[3]TAV_1_1STRAN!#REF!</definedName>
    <definedName name="Tav_1_1_ITALIA" localSheetId="41">[3]TAV_1_1STRAN!#REF!</definedName>
    <definedName name="Tav_1_1_ITALIA" localSheetId="42">[3]TAV_1_1STRAN!#REF!</definedName>
    <definedName name="Tav_1_1_ITALIA" localSheetId="15">[3]TAV_1_1STRAN!#REF!</definedName>
    <definedName name="Tav_1_1_ITALIA" localSheetId="16">[3]TAV_1_1STRAN!#REF!</definedName>
    <definedName name="Tav_1_1_ITALIA">[3]TAV_1_1STRAN!#REF!</definedName>
    <definedName name="Tav_1_1_MEZZOGIORNO" localSheetId="20">[3]TAV_1_1STRAN!#REF!</definedName>
    <definedName name="Tav_1_1_MEZZOGIORNO" localSheetId="21">[3]TAV_1_1STRAN!#REF!</definedName>
    <definedName name="Tav_1_1_MEZZOGIORNO" localSheetId="22">[3]TAV_1_1STRAN!#REF!</definedName>
    <definedName name="Tav_1_1_MEZZOGIORNO" localSheetId="29">[3]TAV_1_1STRAN!#REF!</definedName>
    <definedName name="Tav_1_1_MEZZOGIORNO" localSheetId="41">[3]TAV_1_1STRAN!#REF!</definedName>
    <definedName name="Tav_1_1_MEZZOGIORNO" localSheetId="42">[3]TAV_1_1STRAN!#REF!</definedName>
    <definedName name="Tav_1_1_MEZZOGIORNO" localSheetId="15">[3]TAV_1_1STRAN!#REF!</definedName>
    <definedName name="Tav_1_1_MEZZOGIORNO" localSheetId="16">[3]TAV_1_1STRAN!#REF!</definedName>
    <definedName name="Tav_1_1_MEZZOGIORNO">[3]TAV_1_1STRAN!#REF!</definedName>
    <definedName name="Tav_1_1_NE" localSheetId="20">[3]TAV_1_1STRAN!#REF!</definedName>
    <definedName name="Tav_1_1_NE" localSheetId="21">[3]TAV_1_1STRAN!#REF!</definedName>
    <definedName name="Tav_1_1_NE" localSheetId="22">[3]TAV_1_1STRAN!#REF!</definedName>
    <definedName name="Tav_1_1_NE" localSheetId="29">[3]TAV_1_1STRAN!#REF!</definedName>
    <definedName name="Tav_1_1_NE" localSheetId="41">[3]TAV_1_1STRAN!#REF!</definedName>
    <definedName name="Tav_1_1_NE" localSheetId="42">[3]TAV_1_1STRAN!#REF!</definedName>
    <definedName name="Tav_1_1_NE" localSheetId="15">[3]TAV_1_1STRAN!#REF!</definedName>
    <definedName name="Tav_1_1_NE" localSheetId="16">[3]TAV_1_1STRAN!#REF!</definedName>
    <definedName name="Tav_1_1_NE">[3]TAV_1_1STRAN!#REF!</definedName>
    <definedName name="Tav_1_1_NO" localSheetId="20">[3]TAV_1_1STRAN!#REF!</definedName>
    <definedName name="Tav_1_1_NO" localSheetId="21">[3]TAV_1_1STRAN!#REF!</definedName>
    <definedName name="Tav_1_1_NO" localSheetId="22">[3]TAV_1_1STRAN!#REF!</definedName>
    <definedName name="Tav_1_1_NO" localSheetId="29">[3]TAV_1_1STRAN!#REF!</definedName>
    <definedName name="Tav_1_1_NO" localSheetId="41">[3]TAV_1_1STRAN!#REF!</definedName>
    <definedName name="Tav_1_1_NO" localSheetId="42">[3]TAV_1_1STRAN!#REF!</definedName>
    <definedName name="Tav_1_1_NO" localSheetId="15">[3]TAV_1_1STRAN!#REF!</definedName>
    <definedName name="Tav_1_1_NO" localSheetId="16">[3]TAV_1_1STRAN!#REF!</definedName>
    <definedName name="Tav_1_1_NO">[3]TAV_1_1STRAN!#REF!</definedName>
    <definedName name="Tav_1_1_NORD" localSheetId="20">[3]TAV_1_1STRAN!#REF!</definedName>
    <definedName name="Tav_1_1_NORD" localSheetId="21">[3]TAV_1_1STRAN!#REF!</definedName>
    <definedName name="Tav_1_1_NORD" localSheetId="22">[3]TAV_1_1STRAN!#REF!</definedName>
    <definedName name="Tav_1_1_NORD" localSheetId="29">[3]TAV_1_1STRAN!#REF!</definedName>
    <definedName name="Tav_1_1_NORD" localSheetId="41">[3]TAV_1_1STRAN!#REF!</definedName>
    <definedName name="Tav_1_1_NORD" localSheetId="42">[3]TAV_1_1STRAN!#REF!</definedName>
    <definedName name="Tav_1_1_NORD" localSheetId="15">[3]TAV_1_1STRAN!#REF!</definedName>
    <definedName name="Tav_1_1_NORD" localSheetId="16">[3]TAV_1_1STRAN!#REF!</definedName>
    <definedName name="Tav_1_1_NORD">[3]TAV_1_1STRAN!#REF!</definedName>
    <definedName name="Tav_1_2_CENTRO" localSheetId="19">#REF!</definedName>
    <definedName name="Tav_1_2_CENTRO" localSheetId="20">#REF!</definedName>
    <definedName name="Tav_1_2_CENTRO" localSheetId="21">#REF!</definedName>
    <definedName name="Tav_1_2_CENTRO" localSheetId="22">#REF!</definedName>
    <definedName name="Tav_1_2_CENTRO" localSheetId="29">#REF!</definedName>
    <definedName name="Tav_1_2_CENTRO" localSheetId="41">#REF!</definedName>
    <definedName name="Tav_1_2_CENTRO" localSheetId="42">#REF!</definedName>
    <definedName name="Tav_1_2_CENTRO" localSheetId="15">#REF!</definedName>
    <definedName name="Tav_1_2_CENTRO" localSheetId="16">#REF!</definedName>
    <definedName name="Tav_1_2_CENTRO" localSheetId="17">#REF!</definedName>
    <definedName name="Tav_1_2_CENTRO" localSheetId="18">#REF!</definedName>
    <definedName name="Tav_1_2_CENTRO">#REF!</definedName>
    <definedName name="Tav_1_2_ITALIA" localSheetId="19">#REF!</definedName>
    <definedName name="Tav_1_2_ITALIA" localSheetId="20">#REF!</definedName>
    <definedName name="Tav_1_2_ITALIA" localSheetId="21">#REF!</definedName>
    <definedName name="Tav_1_2_ITALIA" localSheetId="22">#REF!</definedName>
    <definedName name="Tav_1_2_ITALIA" localSheetId="29">#REF!</definedName>
    <definedName name="Tav_1_2_ITALIA" localSheetId="41">#REF!</definedName>
    <definedName name="Tav_1_2_ITALIA" localSheetId="42">#REF!</definedName>
    <definedName name="Tav_1_2_ITALIA" localSheetId="15">#REF!</definedName>
    <definedName name="Tav_1_2_ITALIA" localSheetId="16">#REF!</definedName>
    <definedName name="Tav_1_2_ITALIA">#REF!</definedName>
    <definedName name="Tav_1_2_MEZZOGIORNO" localSheetId="19">#REF!</definedName>
    <definedName name="Tav_1_2_MEZZOGIORNO" localSheetId="20">#REF!</definedName>
    <definedName name="Tav_1_2_MEZZOGIORNO" localSheetId="21">#REF!</definedName>
    <definedName name="Tav_1_2_MEZZOGIORNO" localSheetId="22">#REF!</definedName>
    <definedName name="Tav_1_2_MEZZOGIORNO" localSheetId="29">#REF!</definedName>
    <definedName name="Tav_1_2_MEZZOGIORNO" localSheetId="41">#REF!</definedName>
    <definedName name="Tav_1_2_MEZZOGIORNO" localSheetId="42">#REF!</definedName>
    <definedName name="Tav_1_2_MEZZOGIORNO" localSheetId="15">#REF!</definedName>
    <definedName name="Tav_1_2_MEZZOGIORNO" localSheetId="16">#REF!</definedName>
    <definedName name="Tav_1_2_MEZZOGIORNO">#REF!</definedName>
    <definedName name="Tav_1_2_NE" localSheetId="20">#REF!</definedName>
    <definedName name="Tav_1_2_NE" localSheetId="21">#REF!</definedName>
    <definedName name="Tav_1_2_NE" localSheetId="22">#REF!</definedName>
    <definedName name="Tav_1_2_NE" localSheetId="29">#REF!</definedName>
    <definedName name="Tav_1_2_NE" localSheetId="41">#REF!</definedName>
    <definedName name="Tav_1_2_NE" localSheetId="42">#REF!</definedName>
    <definedName name="Tav_1_2_NE" localSheetId="15">#REF!</definedName>
    <definedName name="Tav_1_2_NE" localSheetId="16">#REF!</definedName>
    <definedName name="Tav_1_2_NE">#REF!</definedName>
    <definedName name="Tav_1_2_NO" localSheetId="20">#REF!</definedName>
    <definedName name="Tav_1_2_NO" localSheetId="21">#REF!</definedName>
    <definedName name="Tav_1_2_NO" localSheetId="22">#REF!</definedName>
    <definedName name="Tav_1_2_NO" localSheetId="29">#REF!</definedName>
    <definedName name="Tav_1_2_NO" localSheetId="41">#REF!</definedName>
    <definedName name="Tav_1_2_NO" localSheetId="42">#REF!</definedName>
    <definedName name="Tav_1_2_NO" localSheetId="15">#REF!</definedName>
    <definedName name="Tav_1_2_NO" localSheetId="16">#REF!</definedName>
    <definedName name="Tav_1_2_NO">#REF!</definedName>
    <definedName name="Tav_1_2_NORD" localSheetId="20">#REF!</definedName>
    <definedName name="Tav_1_2_NORD" localSheetId="21">#REF!</definedName>
    <definedName name="Tav_1_2_NORD" localSheetId="22">#REF!</definedName>
    <definedName name="Tav_1_2_NORD" localSheetId="29">#REF!</definedName>
    <definedName name="Tav_1_2_NORD" localSheetId="41">#REF!</definedName>
    <definedName name="Tav_1_2_NORD" localSheetId="42">#REF!</definedName>
    <definedName name="Tav_1_2_NORD" localSheetId="15">#REF!</definedName>
    <definedName name="Tav_1_2_NORD" localSheetId="16">#REF!</definedName>
    <definedName name="Tav_1_2_NORD">#REF!</definedName>
    <definedName name="Tav_2_1_CENTRO" localSheetId="20">[1]TAV_2_1!#REF!</definedName>
    <definedName name="Tav_2_1_CENTRO" localSheetId="21">[1]TAV_2_1!#REF!</definedName>
    <definedName name="Tav_2_1_CENTRO" localSheetId="22">[1]TAV_2_1!#REF!</definedName>
    <definedName name="Tav_2_1_CENTRO" localSheetId="29">[1]TAV_2_1!#REF!</definedName>
    <definedName name="Tav_2_1_CENTRO" localSheetId="41">[1]TAV_2_1!#REF!</definedName>
    <definedName name="Tav_2_1_CENTRO" localSheetId="42">[1]TAV_2_1!#REF!</definedName>
    <definedName name="Tav_2_1_CENTRO" localSheetId="15">[1]TAV_2_1!#REF!</definedName>
    <definedName name="Tav_2_1_CENTRO" localSheetId="16">[1]TAV_2_1!#REF!</definedName>
    <definedName name="Tav_2_1_CENTRO">[1]TAV_2_1!#REF!</definedName>
    <definedName name="Tav_2_1_ITALIA" localSheetId="20">[1]TAV_2_1!#REF!</definedName>
    <definedName name="Tav_2_1_ITALIA" localSheetId="21">[1]TAV_2_1!#REF!</definedName>
    <definedName name="Tav_2_1_ITALIA" localSheetId="22">[1]TAV_2_1!#REF!</definedName>
    <definedName name="Tav_2_1_ITALIA" localSheetId="29">[1]TAV_2_1!#REF!</definedName>
    <definedName name="Tav_2_1_ITALIA" localSheetId="41">[1]TAV_2_1!#REF!</definedName>
    <definedName name="Tav_2_1_ITALIA" localSheetId="42">[1]TAV_2_1!#REF!</definedName>
    <definedName name="Tav_2_1_ITALIA" localSheetId="15">[1]TAV_2_1!#REF!</definedName>
    <definedName name="Tav_2_1_ITALIA" localSheetId="16">[1]TAV_2_1!#REF!</definedName>
    <definedName name="Tav_2_1_ITALIA">[1]TAV_2_1!#REF!</definedName>
    <definedName name="Tav_2_1_MEZZOGIORNO" localSheetId="20">[1]TAV_2_1!#REF!</definedName>
    <definedName name="Tav_2_1_MEZZOGIORNO" localSheetId="21">[1]TAV_2_1!#REF!</definedName>
    <definedName name="Tav_2_1_MEZZOGIORNO" localSheetId="22">[1]TAV_2_1!#REF!</definedName>
    <definedName name="Tav_2_1_MEZZOGIORNO" localSheetId="29">[1]TAV_2_1!#REF!</definedName>
    <definedName name="Tav_2_1_MEZZOGIORNO" localSheetId="41">[1]TAV_2_1!#REF!</definedName>
    <definedName name="Tav_2_1_MEZZOGIORNO" localSheetId="42">[1]TAV_2_1!#REF!</definedName>
    <definedName name="Tav_2_1_MEZZOGIORNO" localSheetId="15">[1]TAV_2_1!#REF!</definedName>
    <definedName name="Tav_2_1_MEZZOGIORNO" localSheetId="16">[1]TAV_2_1!#REF!</definedName>
    <definedName name="Tav_2_1_MEZZOGIORNO">[1]TAV_2_1!#REF!</definedName>
    <definedName name="Tav_2_1_NE" localSheetId="20">[1]TAV_2_1!#REF!</definedName>
    <definedName name="Tav_2_1_NE" localSheetId="21">[1]TAV_2_1!#REF!</definedName>
    <definedName name="Tav_2_1_NE" localSheetId="22">[1]TAV_2_1!#REF!</definedName>
    <definedName name="Tav_2_1_NE" localSheetId="29">[1]TAV_2_1!#REF!</definedName>
    <definedName name="Tav_2_1_NE" localSheetId="41">[1]TAV_2_1!#REF!</definedName>
    <definedName name="Tav_2_1_NE" localSheetId="42">[1]TAV_2_1!#REF!</definedName>
    <definedName name="Tav_2_1_NE" localSheetId="15">[1]TAV_2_1!#REF!</definedName>
    <definedName name="Tav_2_1_NE" localSheetId="16">[1]TAV_2_1!#REF!</definedName>
    <definedName name="Tav_2_1_NE">[1]TAV_2_1!#REF!</definedName>
    <definedName name="Tav_2_1_NO" localSheetId="20">[1]TAV_2_1!#REF!</definedName>
    <definedName name="Tav_2_1_NO" localSheetId="21">[1]TAV_2_1!#REF!</definedName>
    <definedName name="Tav_2_1_NO" localSheetId="22">[1]TAV_2_1!#REF!</definedName>
    <definedName name="Tav_2_1_NO" localSheetId="29">[1]TAV_2_1!#REF!</definedName>
    <definedName name="Tav_2_1_NO" localSheetId="41">[1]TAV_2_1!#REF!</definedName>
    <definedName name="Tav_2_1_NO" localSheetId="42">[1]TAV_2_1!#REF!</definedName>
    <definedName name="Tav_2_1_NO" localSheetId="15">[1]TAV_2_1!#REF!</definedName>
    <definedName name="Tav_2_1_NO" localSheetId="16">[1]TAV_2_1!#REF!</definedName>
    <definedName name="Tav_2_1_NO">[1]TAV_2_1!#REF!</definedName>
    <definedName name="Tav_2_1_NORD" localSheetId="20">[1]TAV_2_1!#REF!</definedName>
    <definedName name="Tav_2_1_NORD" localSheetId="21">[1]TAV_2_1!#REF!</definedName>
    <definedName name="Tav_2_1_NORD" localSheetId="22">[1]TAV_2_1!#REF!</definedName>
    <definedName name="Tav_2_1_NORD" localSheetId="29">[1]TAV_2_1!#REF!</definedName>
    <definedName name="Tav_2_1_NORD" localSheetId="41">[1]TAV_2_1!#REF!</definedName>
    <definedName name="Tav_2_1_NORD" localSheetId="42">[1]TAV_2_1!#REF!</definedName>
    <definedName name="Tav_2_1_NORD" localSheetId="15">[1]TAV_2_1!#REF!</definedName>
    <definedName name="Tav_2_1_NORD" localSheetId="16">[1]TAV_2_1!#REF!</definedName>
    <definedName name="Tav_2_1_NORD">[1]TAV_2_1!#REF!</definedName>
    <definedName name="Tav_2_2_CENTRO" localSheetId="19">#REF!</definedName>
    <definedName name="Tav_2_2_CENTRO" localSheetId="20">#REF!</definedName>
    <definedName name="Tav_2_2_CENTRO" localSheetId="21">#REF!</definedName>
    <definedName name="Tav_2_2_CENTRO" localSheetId="22">#REF!</definedName>
    <definedName name="Tav_2_2_CENTRO" localSheetId="29">#REF!</definedName>
    <definedName name="Tav_2_2_CENTRO" localSheetId="41">#REF!</definedName>
    <definedName name="Tav_2_2_CENTRO" localSheetId="42">#REF!</definedName>
    <definedName name="Tav_2_2_CENTRO" localSheetId="15">#REF!</definedName>
    <definedName name="Tav_2_2_CENTRO" localSheetId="16">#REF!</definedName>
    <definedName name="Tav_2_2_CENTRO" localSheetId="17">#REF!</definedName>
    <definedName name="Tav_2_2_CENTRO" localSheetId="18">#REF!</definedName>
    <definedName name="Tav_2_2_CENTRO">#REF!</definedName>
    <definedName name="Tav_2_2_ITALIA" localSheetId="19">#REF!</definedName>
    <definedName name="Tav_2_2_ITALIA" localSheetId="20">#REF!</definedName>
    <definedName name="Tav_2_2_ITALIA" localSheetId="21">#REF!</definedName>
    <definedName name="Tav_2_2_ITALIA" localSheetId="22">#REF!</definedName>
    <definedName name="Tav_2_2_ITALIA" localSheetId="29">#REF!</definedName>
    <definedName name="Tav_2_2_ITALIA" localSheetId="41">#REF!</definedName>
    <definedName name="Tav_2_2_ITALIA" localSheetId="42">#REF!</definedName>
    <definedName name="Tav_2_2_ITALIA" localSheetId="15">#REF!</definedName>
    <definedName name="Tav_2_2_ITALIA" localSheetId="16">#REF!</definedName>
    <definedName name="Tav_2_2_ITALIA">#REF!</definedName>
    <definedName name="Tav_2_2_MEZZOGIORNO" localSheetId="19">#REF!</definedName>
    <definedName name="Tav_2_2_MEZZOGIORNO" localSheetId="20">#REF!</definedName>
    <definedName name="Tav_2_2_MEZZOGIORNO" localSheetId="21">#REF!</definedName>
    <definedName name="Tav_2_2_MEZZOGIORNO" localSheetId="22">#REF!</definedName>
    <definedName name="Tav_2_2_MEZZOGIORNO" localSheetId="29">#REF!</definedName>
    <definedName name="Tav_2_2_MEZZOGIORNO" localSheetId="41">#REF!</definedName>
    <definedName name="Tav_2_2_MEZZOGIORNO" localSheetId="42">#REF!</definedName>
    <definedName name="Tav_2_2_MEZZOGIORNO" localSheetId="15">#REF!</definedName>
    <definedName name="Tav_2_2_MEZZOGIORNO" localSheetId="16">#REF!</definedName>
    <definedName name="Tav_2_2_MEZZOGIORNO">#REF!</definedName>
    <definedName name="Tav_2_2_NE" localSheetId="20">#REF!</definedName>
    <definedName name="Tav_2_2_NE" localSheetId="21">#REF!</definedName>
    <definedName name="Tav_2_2_NE" localSheetId="22">#REF!</definedName>
    <definedName name="Tav_2_2_NE" localSheetId="29">#REF!</definedName>
    <definedName name="Tav_2_2_NE" localSheetId="41">#REF!</definedName>
    <definedName name="Tav_2_2_NE" localSheetId="42">#REF!</definedName>
    <definedName name="Tav_2_2_NE" localSheetId="15">#REF!</definedName>
    <definedName name="Tav_2_2_NE" localSheetId="16">#REF!</definedName>
    <definedName name="Tav_2_2_NE">#REF!</definedName>
    <definedName name="Tav_2_2_NO" localSheetId="20">#REF!</definedName>
    <definedName name="Tav_2_2_NO" localSheetId="21">#REF!</definedName>
    <definedName name="Tav_2_2_NO" localSheetId="22">#REF!</definedName>
    <definedName name="Tav_2_2_NO" localSheetId="29">#REF!</definedName>
    <definedName name="Tav_2_2_NO" localSheetId="41">#REF!</definedName>
    <definedName name="Tav_2_2_NO" localSheetId="42">#REF!</definedName>
    <definedName name="Tav_2_2_NO" localSheetId="15">#REF!</definedName>
    <definedName name="Tav_2_2_NO" localSheetId="16">#REF!</definedName>
    <definedName name="Tav_2_2_NO">#REF!</definedName>
    <definedName name="Tav_2_2_NORD" localSheetId="20">#REF!</definedName>
    <definedName name="Tav_2_2_NORD" localSheetId="21">#REF!</definedName>
    <definedName name="Tav_2_2_NORD" localSheetId="22">#REF!</definedName>
    <definedName name="Tav_2_2_NORD" localSheetId="29">#REF!</definedName>
    <definedName name="Tav_2_2_NORD" localSheetId="41">#REF!</definedName>
    <definedName name="Tav_2_2_NORD" localSheetId="42">#REF!</definedName>
    <definedName name="Tav_2_2_NORD" localSheetId="15">#REF!</definedName>
    <definedName name="Tav_2_2_NORD" localSheetId="16">#REF!</definedName>
    <definedName name="Tav_2_2_NORD">#REF!</definedName>
    <definedName name="Tav_2_3_CENTRO" localSheetId="20">[1]TAV_2_2!#REF!</definedName>
    <definedName name="Tav_2_3_CENTRO" localSheetId="21">[1]TAV_2_2!#REF!</definedName>
    <definedName name="Tav_2_3_CENTRO" localSheetId="22">[1]TAV_2_2!#REF!</definedName>
    <definedName name="Tav_2_3_CENTRO" localSheetId="29">[1]TAV_2_2!#REF!</definedName>
    <definedName name="Tav_2_3_CENTRO" localSheetId="41">[1]TAV_2_2!#REF!</definedName>
    <definedName name="Tav_2_3_CENTRO" localSheetId="42">[1]TAV_2_2!#REF!</definedName>
    <definedName name="Tav_2_3_CENTRO" localSheetId="15">[1]TAV_2_2!#REF!</definedName>
    <definedName name="Tav_2_3_CENTRO" localSheetId="16">[1]TAV_2_2!#REF!</definedName>
    <definedName name="Tav_2_3_CENTRO">[1]TAV_2_2!#REF!</definedName>
    <definedName name="Tav_2_3_ITALIA" localSheetId="20">[1]TAV_2_2!#REF!</definedName>
    <definedName name="Tav_2_3_ITALIA" localSheetId="21">[1]TAV_2_2!#REF!</definedName>
    <definedName name="Tav_2_3_ITALIA" localSheetId="22">[1]TAV_2_2!#REF!</definedName>
    <definedName name="Tav_2_3_ITALIA" localSheetId="29">[1]TAV_2_2!#REF!</definedName>
    <definedName name="Tav_2_3_ITALIA" localSheetId="41">[1]TAV_2_2!#REF!</definedName>
    <definedName name="Tav_2_3_ITALIA" localSheetId="42">[1]TAV_2_2!#REF!</definedName>
    <definedName name="Tav_2_3_ITALIA" localSheetId="15">[1]TAV_2_2!#REF!</definedName>
    <definedName name="Tav_2_3_ITALIA" localSheetId="16">[1]TAV_2_2!#REF!</definedName>
    <definedName name="Tav_2_3_ITALIA">[1]TAV_2_2!#REF!</definedName>
    <definedName name="Tav_2_3_MEZZOGIORNO" localSheetId="20">[1]TAV_2_2!#REF!</definedName>
    <definedName name="Tav_2_3_MEZZOGIORNO" localSheetId="21">[1]TAV_2_2!#REF!</definedName>
    <definedName name="Tav_2_3_MEZZOGIORNO" localSheetId="22">[1]TAV_2_2!#REF!</definedName>
    <definedName name="Tav_2_3_MEZZOGIORNO" localSheetId="29">[1]TAV_2_2!#REF!</definedName>
    <definedName name="Tav_2_3_MEZZOGIORNO" localSheetId="41">[1]TAV_2_2!#REF!</definedName>
    <definedName name="Tav_2_3_MEZZOGIORNO" localSheetId="42">[1]TAV_2_2!#REF!</definedName>
    <definedName name="Tav_2_3_MEZZOGIORNO" localSheetId="15">[1]TAV_2_2!#REF!</definedName>
    <definedName name="Tav_2_3_MEZZOGIORNO" localSheetId="16">[1]TAV_2_2!#REF!</definedName>
    <definedName name="Tav_2_3_MEZZOGIORNO">[1]TAV_2_2!#REF!</definedName>
    <definedName name="Tav_2_3_NE" localSheetId="20">[1]TAV_2_2!#REF!</definedName>
    <definedName name="Tav_2_3_NE" localSheetId="21">[1]TAV_2_2!#REF!</definedName>
    <definedName name="Tav_2_3_NE" localSheetId="22">[1]TAV_2_2!#REF!</definedName>
    <definedName name="Tav_2_3_NE" localSheetId="29">[1]TAV_2_2!#REF!</definedName>
    <definedName name="Tav_2_3_NE" localSheetId="41">[1]TAV_2_2!#REF!</definedName>
    <definedName name="Tav_2_3_NE" localSheetId="42">[1]TAV_2_2!#REF!</definedName>
    <definedName name="Tav_2_3_NE" localSheetId="15">[1]TAV_2_2!#REF!</definedName>
    <definedName name="Tav_2_3_NE" localSheetId="16">[1]TAV_2_2!#REF!</definedName>
    <definedName name="Tav_2_3_NE">[1]TAV_2_2!#REF!</definedName>
    <definedName name="Tav_2_3_NO" localSheetId="20">[1]TAV_2_2!#REF!</definedName>
    <definedName name="Tav_2_3_NO" localSheetId="21">[1]TAV_2_2!#REF!</definedName>
    <definedName name="Tav_2_3_NO" localSheetId="22">[1]TAV_2_2!#REF!</definedName>
    <definedName name="Tav_2_3_NO" localSheetId="29">[1]TAV_2_2!#REF!</definedName>
    <definedName name="Tav_2_3_NO" localSheetId="41">[1]TAV_2_2!#REF!</definedName>
    <definedName name="Tav_2_3_NO" localSheetId="42">[1]TAV_2_2!#REF!</definedName>
    <definedName name="Tav_2_3_NO" localSheetId="15">[1]TAV_2_2!#REF!</definedName>
    <definedName name="Tav_2_3_NO" localSheetId="16">[1]TAV_2_2!#REF!</definedName>
    <definedName name="Tav_2_3_NO">[1]TAV_2_2!#REF!</definedName>
    <definedName name="Tav_2_3_NORD" localSheetId="20">[1]TAV_2_2!#REF!</definedName>
    <definedName name="Tav_2_3_NORD" localSheetId="21">[1]TAV_2_2!#REF!</definedName>
    <definedName name="Tav_2_3_NORD" localSheetId="22">[1]TAV_2_2!#REF!</definedName>
    <definedName name="Tav_2_3_NORD" localSheetId="29">[1]TAV_2_2!#REF!</definedName>
    <definedName name="Tav_2_3_NORD" localSheetId="41">[1]TAV_2_2!#REF!</definedName>
    <definedName name="Tav_2_3_NORD" localSheetId="42">[1]TAV_2_2!#REF!</definedName>
    <definedName name="Tav_2_3_NORD" localSheetId="15">[1]TAV_2_2!#REF!</definedName>
    <definedName name="Tav_2_3_NORD" localSheetId="16">[1]TAV_2_2!#REF!</definedName>
    <definedName name="Tav_2_3_NORD">[1]TAV_2_2!#REF!</definedName>
    <definedName name="Tav_2_4_CENTRO" localSheetId="19">#REF!</definedName>
    <definedName name="Tav_2_4_CENTRO" localSheetId="20">#REF!</definedName>
    <definedName name="Tav_2_4_CENTRO" localSheetId="21">#REF!</definedName>
    <definedName name="Tav_2_4_CENTRO" localSheetId="22">#REF!</definedName>
    <definedName name="Tav_2_4_CENTRO" localSheetId="29">#REF!</definedName>
    <definedName name="Tav_2_4_CENTRO" localSheetId="41">#REF!</definedName>
    <definedName name="Tav_2_4_CENTRO" localSheetId="42">#REF!</definedName>
    <definedName name="Tav_2_4_CENTRO" localSheetId="15">#REF!</definedName>
    <definedName name="Tav_2_4_CENTRO" localSheetId="16">#REF!</definedName>
    <definedName name="Tav_2_4_CENTRO" localSheetId="17">#REF!</definedName>
    <definedName name="Tav_2_4_CENTRO" localSheetId="18">#REF!</definedName>
    <definedName name="Tav_2_4_CENTRO">#REF!</definedName>
    <definedName name="Tav_2_4_ITALIA" localSheetId="19">#REF!</definedName>
    <definedName name="Tav_2_4_ITALIA" localSheetId="20">#REF!</definedName>
    <definedName name="Tav_2_4_ITALIA" localSheetId="21">#REF!</definedName>
    <definedName name="Tav_2_4_ITALIA" localSheetId="22">#REF!</definedName>
    <definedName name="Tav_2_4_ITALIA" localSheetId="29">#REF!</definedName>
    <definedName name="Tav_2_4_ITALIA" localSheetId="41">#REF!</definedName>
    <definedName name="Tav_2_4_ITALIA" localSheetId="42">#REF!</definedName>
    <definedName name="Tav_2_4_ITALIA" localSheetId="15">#REF!</definedName>
    <definedName name="Tav_2_4_ITALIA" localSheetId="16">#REF!</definedName>
    <definedName name="Tav_2_4_ITALIA">#REF!</definedName>
    <definedName name="Tav_2_4_MEZZOGIORNO" localSheetId="19">#REF!</definedName>
    <definedName name="Tav_2_4_MEZZOGIORNO" localSheetId="20">#REF!</definedName>
    <definedName name="Tav_2_4_MEZZOGIORNO" localSheetId="21">#REF!</definedName>
    <definedName name="Tav_2_4_MEZZOGIORNO" localSheetId="22">#REF!</definedName>
    <definedName name="Tav_2_4_MEZZOGIORNO" localSheetId="29">#REF!</definedName>
    <definedName name="Tav_2_4_MEZZOGIORNO" localSheetId="41">#REF!</definedName>
    <definedName name="Tav_2_4_MEZZOGIORNO" localSheetId="42">#REF!</definedName>
    <definedName name="Tav_2_4_MEZZOGIORNO" localSheetId="15">#REF!</definedName>
    <definedName name="Tav_2_4_MEZZOGIORNO" localSheetId="16">#REF!</definedName>
    <definedName name="Tav_2_4_MEZZOGIORNO">#REF!</definedName>
    <definedName name="Tav_2_4_NE" localSheetId="20">#REF!</definedName>
    <definedName name="Tav_2_4_NE" localSheetId="21">#REF!</definedName>
    <definedName name="Tav_2_4_NE" localSheetId="22">#REF!</definedName>
    <definedName name="Tav_2_4_NE" localSheetId="29">#REF!</definedName>
    <definedName name="Tav_2_4_NE" localSheetId="41">#REF!</definedName>
    <definedName name="Tav_2_4_NE" localSheetId="42">#REF!</definedName>
    <definedName name="Tav_2_4_NE" localSheetId="15">#REF!</definedName>
    <definedName name="Tav_2_4_NE" localSheetId="16">#REF!</definedName>
    <definedName name="Tav_2_4_NE">#REF!</definedName>
    <definedName name="Tav_2_4_NO" localSheetId="20">#REF!</definedName>
    <definedName name="Tav_2_4_NO" localSheetId="21">#REF!</definedName>
    <definedName name="Tav_2_4_NO" localSheetId="22">#REF!</definedName>
    <definedName name="Tav_2_4_NO" localSheetId="29">#REF!</definedName>
    <definedName name="Tav_2_4_NO" localSheetId="41">#REF!</definedName>
    <definedName name="Tav_2_4_NO" localSheetId="42">#REF!</definedName>
    <definedName name="Tav_2_4_NO" localSheetId="15">#REF!</definedName>
    <definedName name="Tav_2_4_NO" localSheetId="16">#REF!</definedName>
    <definedName name="Tav_2_4_NO">#REF!</definedName>
    <definedName name="Tav_2_4_NORD" localSheetId="20">#REF!</definedName>
    <definedName name="Tav_2_4_NORD" localSheetId="21">#REF!</definedName>
    <definedName name="Tav_2_4_NORD" localSheetId="22">#REF!</definedName>
    <definedName name="Tav_2_4_NORD" localSheetId="29">#REF!</definedName>
    <definedName name="Tav_2_4_NORD" localSheetId="41">#REF!</definedName>
    <definedName name="Tav_2_4_NORD" localSheetId="42">#REF!</definedName>
    <definedName name="Tav_2_4_NORD" localSheetId="15">#REF!</definedName>
    <definedName name="Tav_2_4_NORD" localSheetId="16">#REF!</definedName>
    <definedName name="Tav_2_4_NORD">#REF!</definedName>
    <definedName name="Tav_3_1_CENTRO" localSheetId="20">[1]TAV_3_1!#REF!</definedName>
    <definedName name="Tav_3_1_CENTRO" localSheetId="21">[1]TAV_3_1!#REF!</definedName>
    <definedName name="Tav_3_1_CENTRO" localSheetId="22">[1]TAV_3_1!#REF!</definedName>
    <definedName name="Tav_3_1_CENTRO" localSheetId="29">[1]TAV_3_1!#REF!</definedName>
    <definedName name="Tav_3_1_CENTRO" localSheetId="41">[1]TAV_3_1!#REF!</definedName>
    <definedName name="Tav_3_1_CENTRO" localSheetId="42">[1]TAV_3_1!#REF!</definedName>
    <definedName name="Tav_3_1_CENTRO" localSheetId="15">[1]TAV_3_1!#REF!</definedName>
    <definedName name="Tav_3_1_CENTRO" localSheetId="16">[1]TAV_3_1!#REF!</definedName>
    <definedName name="Tav_3_1_CENTRO">[1]TAV_3_1!#REF!</definedName>
    <definedName name="Tav_3_1_ITALIA" localSheetId="20">[1]TAV_3_1!#REF!</definedName>
    <definedName name="Tav_3_1_ITALIA" localSheetId="21">[1]TAV_3_1!#REF!</definedName>
    <definedName name="Tav_3_1_ITALIA" localSheetId="22">[1]TAV_3_1!#REF!</definedName>
    <definedName name="Tav_3_1_ITALIA" localSheetId="29">[1]TAV_3_1!#REF!</definedName>
    <definedName name="Tav_3_1_ITALIA" localSheetId="41">[1]TAV_3_1!#REF!</definedName>
    <definedName name="Tav_3_1_ITALIA" localSheetId="42">[1]TAV_3_1!#REF!</definedName>
    <definedName name="Tav_3_1_ITALIA" localSheetId="15">[1]TAV_3_1!#REF!</definedName>
    <definedName name="Tav_3_1_ITALIA" localSheetId="16">[1]TAV_3_1!#REF!</definedName>
    <definedName name="Tav_3_1_ITALIA">[1]TAV_3_1!#REF!</definedName>
    <definedName name="Tav_3_1_MEZZOGIORNO" localSheetId="20">[1]TAV_3_1!#REF!</definedName>
    <definedName name="Tav_3_1_MEZZOGIORNO" localSheetId="21">[1]TAV_3_1!#REF!</definedName>
    <definedName name="Tav_3_1_MEZZOGIORNO" localSheetId="22">[1]TAV_3_1!#REF!</definedName>
    <definedName name="Tav_3_1_MEZZOGIORNO" localSheetId="29">[1]TAV_3_1!#REF!</definedName>
    <definedName name="Tav_3_1_MEZZOGIORNO" localSheetId="41">[1]TAV_3_1!#REF!</definedName>
    <definedName name="Tav_3_1_MEZZOGIORNO" localSheetId="42">[1]TAV_3_1!#REF!</definedName>
    <definedName name="Tav_3_1_MEZZOGIORNO" localSheetId="15">[1]TAV_3_1!#REF!</definedName>
    <definedName name="Tav_3_1_MEZZOGIORNO" localSheetId="16">[1]TAV_3_1!#REF!</definedName>
    <definedName name="Tav_3_1_MEZZOGIORNO">[1]TAV_3_1!#REF!</definedName>
    <definedName name="Tav_3_1_NE" localSheetId="20">[1]TAV_3_1!#REF!</definedName>
    <definedName name="Tav_3_1_NE" localSheetId="21">[1]TAV_3_1!#REF!</definedName>
    <definedName name="Tav_3_1_NE" localSheetId="22">[1]TAV_3_1!#REF!</definedName>
    <definedName name="Tav_3_1_NE" localSheetId="29">[1]TAV_3_1!#REF!</definedName>
    <definedName name="Tav_3_1_NE" localSheetId="41">[1]TAV_3_1!#REF!</definedName>
    <definedName name="Tav_3_1_NE" localSheetId="42">[1]TAV_3_1!#REF!</definedName>
    <definedName name="Tav_3_1_NE" localSheetId="15">[1]TAV_3_1!#REF!</definedName>
    <definedName name="Tav_3_1_NE" localSheetId="16">[1]TAV_3_1!#REF!</definedName>
    <definedName name="Tav_3_1_NE">[1]TAV_3_1!#REF!</definedName>
    <definedName name="Tav_3_1_NO" localSheetId="20">[1]TAV_3_1!#REF!</definedName>
    <definedName name="Tav_3_1_NO" localSheetId="21">[1]TAV_3_1!#REF!</definedName>
    <definedName name="Tav_3_1_NO" localSheetId="22">[1]TAV_3_1!#REF!</definedName>
    <definedName name="Tav_3_1_NO" localSheetId="29">[1]TAV_3_1!#REF!</definedName>
    <definedName name="Tav_3_1_NO" localSheetId="41">[1]TAV_3_1!#REF!</definedName>
    <definedName name="Tav_3_1_NO" localSheetId="42">[1]TAV_3_1!#REF!</definedName>
    <definedName name="Tav_3_1_NO" localSheetId="15">[1]TAV_3_1!#REF!</definedName>
    <definedName name="Tav_3_1_NO" localSheetId="16">[1]TAV_3_1!#REF!</definedName>
    <definedName name="Tav_3_1_NO">[1]TAV_3_1!#REF!</definedName>
    <definedName name="Tav_3_1_NORD" localSheetId="20">[1]TAV_3_1!#REF!</definedName>
    <definedName name="Tav_3_1_NORD" localSheetId="21">[1]TAV_3_1!#REF!</definedName>
    <definedName name="Tav_3_1_NORD" localSheetId="22">[1]TAV_3_1!#REF!</definedName>
    <definedName name="Tav_3_1_NORD" localSheetId="29">[1]TAV_3_1!#REF!</definedName>
    <definedName name="Tav_3_1_NORD" localSheetId="41">[1]TAV_3_1!#REF!</definedName>
    <definedName name="Tav_3_1_NORD" localSheetId="42">[1]TAV_3_1!#REF!</definedName>
    <definedName name="Tav_3_1_NORD" localSheetId="15">[1]TAV_3_1!#REF!</definedName>
    <definedName name="Tav_3_1_NORD" localSheetId="16">[1]TAV_3_1!#REF!</definedName>
    <definedName name="Tav_3_1_NORD">[1]TAV_3_1!#REF!</definedName>
    <definedName name="Tav_3_10_CENTRO" localSheetId="19">#REF!</definedName>
    <definedName name="Tav_3_10_CENTRO" localSheetId="20">#REF!</definedName>
    <definedName name="Tav_3_10_CENTRO" localSheetId="21">#REF!</definedName>
    <definedName name="Tav_3_10_CENTRO" localSheetId="22">#REF!</definedName>
    <definedName name="Tav_3_10_CENTRO" localSheetId="29">#REF!</definedName>
    <definedName name="Tav_3_10_CENTRO" localSheetId="41">#REF!</definedName>
    <definedName name="Tav_3_10_CENTRO" localSheetId="42">#REF!</definedName>
    <definedName name="Tav_3_10_CENTRO" localSheetId="15">#REF!</definedName>
    <definedName name="Tav_3_10_CENTRO" localSheetId="16">#REF!</definedName>
    <definedName name="Tav_3_10_CENTRO" localSheetId="17">#REF!</definedName>
    <definedName name="Tav_3_10_CENTRO" localSheetId="18">#REF!</definedName>
    <definedName name="Tav_3_10_CENTRO">#REF!</definedName>
    <definedName name="Tav_3_10_ITALIA" localSheetId="19">#REF!</definedName>
    <definedName name="Tav_3_10_ITALIA" localSheetId="20">#REF!</definedName>
    <definedName name="Tav_3_10_ITALIA" localSheetId="21">#REF!</definedName>
    <definedName name="Tav_3_10_ITALIA" localSheetId="22">#REF!</definedName>
    <definedName name="Tav_3_10_ITALIA" localSheetId="29">#REF!</definedName>
    <definedName name="Tav_3_10_ITALIA" localSheetId="41">#REF!</definedName>
    <definedName name="Tav_3_10_ITALIA" localSheetId="42">#REF!</definedName>
    <definedName name="Tav_3_10_ITALIA" localSheetId="15">#REF!</definedName>
    <definedName name="Tav_3_10_ITALIA" localSheetId="16">#REF!</definedName>
    <definedName name="Tav_3_10_ITALIA">#REF!</definedName>
    <definedName name="Tav_3_10_MEZZOGIORNO" localSheetId="19">#REF!</definedName>
    <definedName name="Tav_3_10_MEZZOGIORNO" localSheetId="20">#REF!</definedName>
    <definedName name="Tav_3_10_MEZZOGIORNO" localSheetId="21">#REF!</definedName>
    <definedName name="Tav_3_10_MEZZOGIORNO" localSheetId="22">#REF!</definedName>
    <definedName name="Tav_3_10_MEZZOGIORNO" localSheetId="29">#REF!</definedName>
    <definedName name="Tav_3_10_MEZZOGIORNO" localSheetId="41">#REF!</definedName>
    <definedName name="Tav_3_10_MEZZOGIORNO" localSheetId="42">#REF!</definedName>
    <definedName name="Tav_3_10_MEZZOGIORNO" localSheetId="15">#REF!</definedName>
    <definedName name="Tav_3_10_MEZZOGIORNO" localSheetId="16">#REF!</definedName>
    <definedName name="Tav_3_10_MEZZOGIORNO">#REF!</definedName>
    <definedName name="Tav_3_10_NE" localSheetId="20">#REF!</definedName>
    <definedName name="Tav_3_10_NE" localSheetId="21">#REF!</definedName>
    <definedName name="Tav_3_10_NE" localSheetId="22">#REF!</definedName>
    <definedName name="Tav_3_10_NE" localSheetId="29">#REF!</definedName>
    <definedName name="Tav_3_10_NE" localSheetId="41">#REF!</definedName>
    <definedName name="Tav_3_10_NE" localSheetId="42">#REF!</definedName>
    <definedName name="Tav_3_10_NE" localSheetId="15">#REF!</definedName>
    <definedName name="Tav_3_10_NE" localSheetId="16">#REF!</definedName>
    <definedName name="Tav_3_10_NE">#REF!</definedName>
    <definedName name="Tav_3_10_NO" localSheetId="20">#REF!</definedName>
    <definedName name="Tav_3_10_NO" localSheetId="21">#REF!</definedName>
    <definedName name="Tav_3_10_NO" localSheetId="22">#REF!</definedName>
    <definedName name="Tav_3_10_NO" localSheetId="29">#REF!</definedName>
    <definedName name="Tav_3_10_NO" localSheetId="41">#REF!</definedName>
    <definedName name="Tav_3_10_NO" localSheetId="42">#REF!</definedName>
    <definedName name="Tav_3_10_NO" localSheetId="15">#REF!</definedName>
    <definedName name="Tav_3_10_NO" localSheetId="16">#REF!</definedName>
    <definedName name="Tav_3_10_NO">#REF!</definedName>
    <definedName name="Tav_3_10_NORD" localSheetId="20">#REF!</definedName>
    <definedName name="Tav_3_10_NORD" localSheetId="21">#REF!</definedName>
    <definedName name="Tav_3_10_NORD" localSheetId="22">#REF!</definedName>
    <definedName name="Tav_3_10_NORD" localSheetId="29">#REF!</definedName>
    <definedName name="Tav_3_10_NORD" localSheetId="41">#REF!</definedName>
    <definedName name="Tav_3_10_NORD" localSheetId="42">#REF!</definedName>
    <definedName name="Tav_3_10_NORD" localSheetId="15">#REF!</definedName>
    <definedName name="Tav_3_10_NORD" localSheetId="16">#REF!</definedName>
    <definedName name="Tav_3_10_NORD">#REF!</definedName>
    <definedName name="Tav_3_11_CENTRO" localSheetId="20">#REF!</definedName>
    <definedName name="Tav_3_11_CENTRO" localSheetId="21">#REF!</definedName>
    <definedName name="Tav_3_11_CENTRO" localSheetId="22">#REF!</definedName>
    <definedName name="Tav_3_11_CENTRO" localSheetId="29">#REF!</definedName>
    <definedName name="Tav_3_11_CENTRO" localSheetId="41">#REF!</definedName>
    <definedName name="Tav_3_11_CENTRO" localSheetId="42">#REF!</definedName>
    <definedName name="Tav_3_11_CENTRO" localSheetId="15">#REF!</definedName>
    <definedName name="Tav_3_11_CENTRO" localSheetId="16">#REF!</definedName>
    <definedName name="Tav_3_11_CENTRO">#REF!</definedName>
    <definedName name="Tav_3_11_ITALIA" localSheetId="20">#REF!</definedName>
    <definedName name="Tav_3_11_ITALIA" localSheetId="21">#REF!</definedName>
    <definedName name="Tav_3_11_ITALIA" localSheetId="22">#REF!</definedName>
    <definedName name="Tav_3_11_ITALIA" localSheetId="29">#REF!</definedName>
    <definedName name="Tav_3_11_ITALIA" localSheetId="41">#REF!</definedName>
    <definedName name="Tav_3_11_ITALIA" localSheetId="42">#REF!</definedName>
    <definedName name="Tav_3_11_ITALIA" localSheetId="15">#REF!</definedName>
    <definedName name="Tav_3_11_ITALIA" localSheetId="16">#REF!</definedName>
    <definedName name="Tav_3_11_ITALIA">#REF!</definedName>
    <definedName name="Tav_3_11_MEZZOGIORNO" localSheetId="20">#REF!</definedName>
    <definedName name="Tav_3_11_MEZZOGIORNO" localSheetId="21">#REF!</definedName>
    <definedName name="Tav_3_11_MEZZOGIORNO" localSheetId="22">#REF!</definedName>
    <definedName name="Tav_3_11_MEZZOGIORNO" localSheetId="29">#REF!</definedName>
    <definedName name="Tav_3_11_MEZZOGIORNO" localSheetId="41">#REF!</definedName>
    <definedName name="Tav_3_11_MEZZOGIORNO" localSheetId="42">#REF!</definedName>
    <definedName name="Tav_3_11_MEZZOGIORNO" localSheetId="15">#REF!</definedName>
    <definedName name="Tav_3_11_MEZZOGIORNO" localSheetId="16">#REF!</definedName>
    <definedName name="Tav_3_11_MEZZOGIORNO">#REF!</definedName>
    <definedName name="Tav_3_11_NE" localSheetId="20">#REF!</definedName>
    <definedName name="Tav_3_11_NE" localSheetId="21">#REF!</definedName>
    <definedName name="Tav_3_11_NE" localSheetId="22">#REF!</definedName>
    <definedName name="Tav_3_11_NE" localSheetId="29">#REF!</definedName>
    <definedName name="Tav_3_11_NE" localSheetId="41">#REF!</definedName>
    <definedName name="Tav_3_11_NE" localSheetId="42">#REF!</definedName>
    <definedName name="Tav_3_11_NE" localSheetId="15">#REF!</definedName>
    <definedName name="Tav_3_11_NE" localSheetId="16">#REF!</definedName>
    <definedName name="Tav_3_11_NE">#REF!</definedName>
    <definedName name="Tav_3_11_NO" localSheetId="20">#REF!</definedName>
    <definedName name="Tav_3_11_NO" localSheetId="21">#REF!</definedName>
    <definedName name="Tav_3_11_NO" localSheetId="22">#REF!</definedName>
    <definedName name="Tav_3_11_NO" localSheetId="29">#REF!</definedName>
    <definedName name="Tav_3_11_NO" localSheetId="41">#REF!</definedName>
    <definedName name="Tav_3_11_NO" localSheetId="42">#REF!</definedName>
    <definedName name="Tav_3_11_NO" localSheetId="15">#REF!</definedName>
    <definedName name="Tav_3_11_NO" localSheetId="16">#REF!</definedName>
    <definedName name="Tav_3_11_NO">#REF!</definedName>
    <definedName name="Tav_3_11_NORD" localSheetId="20">#REF!</definedName>
    <definedName name="Tav_3_11_NORD" localSheetId="21">#REF!</definedName>
    <definedName name="Tav_3_11_NORD" localSheetId="22">#REF!</definedName>
    <definedName name="Tav_3_11_NORD" localSheetId="29">#REF!</definedName>
    <definedName name="Tav_3_11_NORD" localSheetId="41">#REF!</definedName>
    <definedName name="Tav_3_11_NORD" localSheetId="42">#REF!</definedName>
    <definedName name="Tav_3_11_NORD" localSheetId="15">#REF!</definedName>
    <definedName name="Tav_3_11_NORD" localSheetId="16">#REF!</definedName>
    <definedName name="Tav_3_11_NORD">#REF!</definedName>
    <definedName name="Tav_3_12_CENTRO" localSheetId="20">#REF!</definedName>
    <definedName name="Tav_3_12_CENTRO" localSheetId="21">#REF!</definedName>
    <definedName name="Tav_3_12_CENTRO" localSheetId="22">#REF!</definedName>
    <definedName name="Tav_3_12_CENTRO" localSheetId="29">#REF!</definedName>
    <definedName name="Tav_3_12_CENTRO" localSheetId="41">#REF!</definedName>
    <definedName name="Tav_3_12_CENTRO" localSheetId="42">#REF!</definedName>
    <definedName name="Tav_3_12_CENTRO" localSheetId="15">#REF!</definedName>
    <definedName name="Tav_3_12_CENTRO" localSheetId="16">#REF!</definedName>
    <definedName name="Tav_3_12_CENTRO">#REF!</definedName>
    <definedName name="Tav_3_12_ITALIA" localSheetId="20">#REF!</definedName>
    <definedName name="Tav_3_12_ITALIA" localSheetId="21">#REF!</definedName>
    <definedName name="Tav_3_12_ITALIA" localSheetId="22">#REF!</definedName>
    <definedName name="Tav_3_12_ITALIA" localSheetId="29">#REF!</definedName>
    <definedName name="Tav_3_12_ITALIA" localSheetId="41">#REF!</definedName>
    <definedName name="Tav_3_12_ITALIA" localSheetId="42">#REF!</definedName>
    <definedName name="Tav_3_12_ITALIA" localSheetId="15">#REF!</definedName>
    <definedName name="Tav_3_12_ITALIA" localSheetId="16">#REF!</definedName>
    <definedName name="Tav_3_12_ITALIA">#REF!</definedName>
    <definedName name="Tav_3_12_MEZZOGIORNO" localSheetId="20">#REF!</definedName>
    <definedName name="Tav_3_12_MEZZOGIORNO" localSheetId="21">#REF!</definedName>
    <definedName name="Tav_3_12_MEZZOGIORNO" localSheetId="22">#REF!</definedName>
    <definedName name="Tav_3_12_MEZZOGIORNO" localSheetId="29">#REF!</definedName>
    <definedName name="Tav_3_12_MEZZOGIORNO" localSheetId="41">#REF!</definedName>
    <definedName name="Tav_3_12_MEZZOGIORNO" localSheetId="42">#REF!</definedName>
    <definedName name="Tav_3_12_MEZZOGIORNO" localSheetId="15">#REF!</definedName>
    <definedName name="Tav_3_12_MEZZOGIORNO" localSheetId="16">#REF!</definedName>
    <definedName name="Tav_3_12_MEZZOGIORNO">#REF!</definedName>
    <definedName name="Tav_3_12_NE" localSheetId="20">#REF!</definedName>
    <definedName name="Tav_3_12_NE" localSheetId="21">#REF!</definedName>
    <definedName name="Tav_3_12_NE" localSheetId="22">#REF!</definedName>
    <definedName name="Tav_3_12_NE" localSheetId="29">#REF!</definedName>
    <definedName name="Tav_3_12_NE" localSheetId="41">#REF!</definedName>
    <definedName name="Tav_3_12_NE" localSheetId="42">#REF!</definedName>
    <definedName name="Tav_3_12_NE" localSheetId="15">#REF!</definedName>
    <definedName name="Tav_3_12_NE" localSheetId="16">#REF!</definedName>
    <definedName name="Tav_3_12_NE">#REF!</definedName>
    <definedName name="Tav_3_12_NO" localSheetId="20">#REF!</definedName>
    <definedName name="Tav_3_12_NO" localSheetId="21">#REF!</definedName>
    <definedName name="Tav_3_12_NO" localSheetId="22">#REF!</definedName>
    <definedName name="Tav_3_12_NO" localSheetId="29">#REF!</definedName>
    <definedName name="Tav_3_12_NO" localSheetId="41">#REF!</definedName>
    <definedName name="Tav_3_12_NO" localSheetId="42">#REF!</definedName>
    <definedName name="Tav_3_12_NO" localSheetId="15">#REF!</definedName>
    <definedName name="Tav_3_12_NO" localSheetId="16">#REF!</definedName>
    <definedName name="Tav_3_12_NO">#REF!</definedName>
    <definedName name="Tav_3_12_NORD" localSheetId="20">#REF!</definedName>
    <definedName name="Tav_3_12_NORD" localSheetId="21">#REF!</definedName>
    <definedName name="Tav_3_12_NORD" localSheetId="22">#REF!</definedName>
    <definedName name="Tav_3_12_NORD" localSheetId="29">#REF!</definedName>
    <definedName name="Tav_3_12_NORD" localSheetId="41">#REF!</definedName>
    <definedName name="Tav_3_12_NORD" localSheetId="42">#REF!</definedName>
    <definedName name="Tav_3_12_NORD" localSheetId="15">#REF!</definedName>
    <definedName name="Tav_3_12_NORD" localSheetId="16">#REF!</definedName>
    <definedName name="Tav_3_12_NORD">#REF!</definedName>
    <definedName name="Tav_3_13_CENTRO" localSheetId="20">#REF!</definedName>
    <definedName name="Tav_3_13_CENTRO" localSheetId="21">#REF!</definedName>
    <definedName name="Tav_3_13_CENTRO" localSheetId="22">#REF!</definedName>
    <definedName name="Tav_3_13_CENTRO" localSheetId="29">#REF!</definedName>
    <definedName name="Tav_3_13_CENTRO" localSheetId="41">#REF!</definedName>
    <definedName name="Tav_3_13_CENTRO" localSheetId="42">#REF!</definedName>
    <definedName name="Tav_3_13_CENTRO" localSheetId="15">#REF!</definedName>
    <definedName name="Tav_3_13_CENTRO" localSheetId="16">#REF!</definedName>
    <definedName name="Tav_3_13_CENTRO">#REF!</definedName>
    <definedName name="Tav_3_13_ITALIA" localSheetId="20">#REF!</definedName>
    <definedName name="Tav_3_13_ITALIA" localSheetId="21">#REF!</definedName>
    <definedName name="Tav_3_13_ITALIA" localSheetId="22">#REF!</definedName>
    <definedName name="Tav_3_13_ITALIA" localSheetId="29">#REF!</definedName>
    <definedName name="Tav_3_13_ITALIA" localSheetId="41">#REF!</definedName>
    <definedName name="Tav_3_13_ITALIA" localSheetId="42">#REF!</definedName>
    <definedName name="Tav_3_13_ITALIA" localSheetId="15">#REF!</definedName>
    <definedName name="Tav_3_13_ITALIA" localSheetId="16">#REF!</definedName>
    <definedName name="Tav_3_13_ITALIA">#REF!</definedName>
    <definedName name="Tav_3_13_MEZZOGIORNO" localSheetId="20">#REF!</definedName>
    <definedName name="Tav_3_13_MEZZOGIORNO" localSheetId="21">#REF!</definedName>
    <definedName name="Tav_3_13_MEZZOGIORNO" localSheetId="22">#REF!</definedName>
    <definedName name="Tav_3_13_MEZZOGIORNO" localSheetId="29">#REF!</definedName>
    <definedName name="Tav_3_13_MEZZOGIORNO" localSheetId="41">#REF!</definedName>
    <definedName name="Tav_3_13_MEZZOGIORNO" localSheetId="42">#REF!</definedName>
    <definedName name="Tav_3_13_MEZZOGIORNO" localSheetId="15">#REF!</definedName>
    <definedName name="Tav_3_13_MEZZOGIORNO" localSheetId="16">#REF!</definedName>
    <definedName name="Tav_3_13_MEZZOGIORNO">#REF!</definedName>
    <definedName name="Tav_3_13_NE" localSheetId="20">#REF!</definedName>
    <definedName name="Tav_3_13_NE" localSheetId="21">#REF!</definedName>
    <definedName name="Tav_3_13_NE" localSheetId="22">#REF!</definedName>
    <definedName name="Tav_3_13_NE" localSheetId="29">#REF!</definedName>
    <definedName name="Tav_3_13_NE" localSheetId="41">#REF!</definedName>
    <definedName name="Tav_3_13_NE" localSheetId="42">#REF!</definedName>
    <definedName name="Tav_3_13_NE" localSheetId="15">#REF!</definedName>
    <definedName name="Tav_3_13_NE" localSheetId="16">#REF!</definedName>
    <definedName name="Tav_3_13_NE">#REF!</definedName>
    <definedName name="Tav_3_13_NO" localSheetId="20">#REF!</definedName>
    <definedName name="Tav_3_13_NO" localSheetId="21">#REF!</definedName>
    <definedName name="Tav_3_13_NO" localSheetId="22">#REF!</definedName>
    <definedName name="Tav_3_13_NO" localSheetId="29">#REF!</definedName>
    <definedName name="Tav_3_13_NO" localSheetId="41">#REF!</definedName>
    <definedName name="Tav_3_13_NO" localSheetId="42">#REF!</definedName>
    <definedName name="Tav_3_13_NO" localSheetId="15">#REF!</definedName>
    <definedName name="Tav_3_13_NO" localSheetId="16">#REF!</definedName>
    <definedName name="Tav_3_13_NO">#REF!</definedName>
    <definedName name="Tav_3_13_NORD" localSheetId="20">#REF!</definedName>
    <definedName name="Tav_3_13_NORD" localSheetId="21">#REF!</definedName>
    <definedName name="Tav_3_13_NORD" localSheetId="22">#REF!</definedName>
    <definedName name="Tav_3_13_NORD" localSheetId="29">#REF!</definedName>
    <definedName name="Tav_3_13_NORD" localSheetId="41">#REF!</definedName>
    <definedName name="Tav_3_13_NORD" localSheetId="42">#REF!</definedName>
    <definedName name="Tav_3_13_NORD" localSheetId="15">#REF!</definedName>
    <definedName name="Tav_3_13_NORD" localSheetId="16">#REF!</definedName>
    <definedName name="Tav_3_13_NORD">#REF!</definedName>
    <definedName name="Tav_3_14_CENTRO" localSheetId="20">#REF!</definedName>
    <definedName name="Tav_3_14_CENTRO" localSheetId="21">#REF!</definedName>
    <definedName name="Tav_3_14_CENTRO" localSheetId="22">#REF!</definedName>
    <definedName name="Tav_3_14_CENTRO" localSheetId="29">#REF!</definedName>
    <definedName name="Tav_3_14_CENTRO" localSheetId="41">#REF!</definedName>
    <definedName name="Tav_3_14_CENTRO" localSheetId="42">#REF!</definedName>
    <definedName name="Tav_3_14_CENTRO" localSheetId="15">#REF!</definedName>
    <definedName name="Tav_3_14_CENTRO" localSheetId="16">#REF!</definedName>
    <definedName name="Tav_3_14_CENTRO">#REF!</definedName>
    <definedName name="Tav_3_14_ITALIA" localSheetId="20">#REF!</definedName>
    <definedName name="Tav_3_14_ITALIA" localSheetId="21">#REF!</definedName>
    <definedName name="Tav_3_14_ITALIA" localSheetId="22">#REF!</definedName>
    <definedName name="Tav_3_14_ITALIA" localSheetId="29">#REF!</definedName>
    <definedName name="Tav_3_14_ITALIA" localSheetId="41">#REF!</definedName>
    <definedName name="Tav_3_14_ITALIA" localSheetId="42">#REF!</definedName>
    <definedName name="Tav_3_14_ITALIA" localSheetId="15">#REF!</definedName>
    <definedName name="Tav_3_14_ITALIA" localSheetId="16">#REF!</definedName>
    <definedName name="Tav_3_14_ITALIA">#REF!</definedName>
    <definedName name="Tav_3_14_MEZZOGIORNO" localSheetId="20">#REF!</definedName>
    <definedName name="Tav_3_14_MEZZOGIORNO" localSheetId="21">#REF!</definedName>
    <definedName name="Tav_3_14_MEZZOGIORNO" localSheetId="22">#REF!</definedName>
    <definedName name="Tav_3_14_MEZZOGIORNO" localSheetId="29">#REF!</definedName>
    <definedName name="Tav_3_14_MEZZOGIORNO" localSheetId="41">#REF!</definedName>
    <definedName name="Tav_3_14_MEZZOGIORNO" localSheetId="42">#REF!</definedName>
    <definedName name="Tav_3_14_MEZZOGIORNO" localSheetId="15">#REF!</definedName>
    <definedName name="Tav_3_14_MEZZOGIORNO" localSheetId="16">#REF!</definedName>
    <definedName name="Tav_3_14_MEZZOGIORNO">#REF!</definedName>
    <definedName name="Tav_3_14_NE" localSheetId="20">#REF!</definedName>
    <definedName name="Tav_3_14_NE" localSheetId="21">#REF!</definedName>
    <definedName name="Tav_3_14_NE" localSheetId="22">#REF!</definedName>
    <definedName name="Tav_3_14_NE" localSheetId="29">#REF!</definedName>
    <definedName name="Tav_3_14_NE" localSheetId="41">#REF!</definedName>
    <definedName name="Tav_3_14_NE" localSheetId="42">#REF!</definedName>
    <definedName name="Tav_3_14_NE" localSheetId="15">#REF!</definedName>
    <definedName name="Tav_3_14_NE" localSheetId="16">#REF!</definedName>
    <definedName name="Tav_3_14_NE">#REF!</definedName>
    <definedName name="Tav_3_14_NO" localSheetId="20">#REF!</definedName>
    <definedName name="Tav_3_14_NO" localSheetId="21">#REF!</definedName>
    <definedName name="Tav_3_14_NO" localSheetId="22">#REF!</definedName>
    <definedName name="Tav_3_14_NO" localSheetId="29">#REF!</definedName>
    <definedName name="Tav_3_14_NO" localSheetId="41">#REF!</definedName>
    <definedName name="Tav_3_14_NO" localSheetId="42">#REF!</definedName>
    <definedName name="Tav_3_14_NO" localSheetId="15">#REF!</definedName>
    <definedName name="Tav_3_14_NO" localSheetId="16">#REF!</definedName>
    <definedName name="Tav_3_14_NO">#REF!</definedName>
    <definedName name="Tav_3_14_NORD" localSheetId="20">#REF!</definedName>
    <definedName name="Tav_3_14_NORD" localSheetId="21">#REF!</definedName>
    <definedName name="Tav_3_14_NORD" localSheetId="22">#REF!</definedName>
    <definedName name="Tav_3_14_NORD" localSheetId="29">#REF!</definedName>
    <definedName name="Tav_3_14_NORD" localSheetId="41">#REF!</definedName>
    <definedName name="Tav_3_14_NORD" localSheetId="42">#REF!</definedName>
    <definedName name="Tav_3_14_NORD" localSheetId="15">#REF!</definedName>
    <definedName name="Tav_3_14_NORD" localSheetId="16">#REF!</definedName>
    <definedName name="Tav_3_14_NORD">#REF!</definedName>
    <definedName name="Tav_3_15_CENTRO" localSheetId="20">#REF!</definedName>
    <definedName name="Tav_3_15_CENTRO" localSheetId="21">#REF!</definedName>
    <definedName name="Tav_3_15_CENTRO" localSheetId="22">#REF!</definedName>
    <definedName name="Tav_3_15_CENTRO" localSheetId="29">#REF!</definedName>
    <definedName name="Tav_3_15_CENTRO" localSheetId="41">#REF!</definedName>
    <definedName name="Tav_3_15_CENTRO" localSheetId="42">#REF!</definedName>
    <definedName name="Tav_3_15_CENTRO" localSheetId="15">#REF!</definedName>
    <definedName name="Tav_3_15_CENTRO" localSheetId="16">#REF!</definedName>
    <definedName name="Tav_3_15_CENTRO">#REF!</definedName>
    <definedName name="Tav_3_15_ITALIA" localSheetId="20">#REF!</definedName>
    <definedName name="Tav_3_15_ITALIA" localSheetId="21">#REF!</definedName>
    <definedName name="Tav_3_15_ITALIA" localSheetId="22">#REF!</definedName>
    <definedName name="Tav_3_15_ITALIA" localSheetId="29">#REF!</definedName>
    <definedName name="Tav_3_15_ITALIA" localSheetId="41">#REF!</definedName>
    <definedName name="Tav_3_15_ITALIA" localSheetId="42">#REF!</definedName>
    <definedName name="Tav_3_15_ITALIA" localSheetId="15">#REF!</definedName>
    <definedName name="Tav_3_15_ITALIA" localSheetId="16">#REF!</definedName>
    <definedName name="Tav_3_15_ITALIA">#REF!</definedName>
    <definedName name="Tav_3_15_MEZZOGIORNO" localSheetId="20">#REF!</definedName>
    <definedName name="Tav_3_15_MEZZOGIORNO" localSheetId="21">#REF!</definedName>
    <definedName name="Tav_3_15_MEZZOGIORNO" localSheetId="22">#REF!</definedName>
    <definedName name="Tav_3_15_MEZZOGIORNO" localSheetId="29">#REF!</definedName>
    <definedName name="Tav_3_15_MEZZOGIORNO" localSheetId="41">#REF!</definedName>
    <definedName name="Tav_3_15_MEZZOGIORNO" localSheetId="42">#REF!</definedName>
    <definedName name="Tav_3_15_MEZZOGIORNO" localSheetId="15">#REF!</definedName>
    <definedName name="Tav_3_15_MEZZOGIORNO" localSheetId="16">#REF!</definedName>
    <definedName name="Tav_3_15_MEZZOGIORNO">#REF!</definedName>
    <definedName name="Tav_3_15_NE" localSheetId="20">#REF!</definedName>
    <definedName name="Tav_3_15_NE" localSheetId="21">#REF!</definedName>
    <definedName name="Tav_3_15_NE" localSheetId="22">#REF!</definedName>
    <definedName name="Tav_3_15_NE" localSheetId="29">#REF!</definedName>
    <definedName name="Tav_3_15_NE" localSheetId="41">#REF!</definedName>
    <definedName name="Tav_3_15_NE" localSheetId="42">#REF!</definedName>
    <definedName name="Tav_3_15_NE" localSheetId="15">#REF!</definedName>
    <definedName name="Tav_3_15_NE" localSheetId="16">#REF!</definedName>
    <definedName name="Tav_3_15_NE">#REF!</definedName>
    <definedName name="Tav_3_15_NO" localSheetId="20">#REF!</definedName>
    <definedName name="Tav_3_15_NO" localSheetId="21">#REF!</definedName>
    <definedName name="Tav_3_15_NO" localSheetId="22">#REF!</definedName>
    <definedName name="Tav_3_15_NO" localSheetId="29">#REF!</definedName>
    <definedName name="Tav_3_15_NO" localSheetId="41">#REF!</definedName>
    <definedName name="Tav_3_15_NO" localSheetId="42">#REF!</definedName>
    <definedName name="Tav_3_15_NO" localSheetId="15">#REF!</definedName>
    <definedName name="Tav_3_15_NO" localSheetId="16">#REF!</definedName>
    <definedName name="Tav_3_15_NO">#REF!</definedName>
    <definedName name="Tav_3_15_NORD" localSheetId="20">#REF!</definedName>
    <definedName name="Tav_3_15_NORD" localSheetId="21">#REF!</definedName>
    <definedName name="Tav_3_15_NORD" localSheetId="22">#REF!</definedName>
    <definedName name="Tav_3_15_NORD" localSheetId="29">#REF!</definedName>
    <definedName name="Tav_3_15_NORD" localSheetId="41">#REF!</definedName>
    <definedName name="Tav_3_15_NORD" localSheetId="42">#REF!</definedName>
    <definedName name="Tav_3_15_NORD" localSheetId="15">#REF!</definedName>
    <definedName name="Tav_3_15_NORD" localSheetId="16">#REF!</definedName>
    <definedName name="Tav_3_15_NORD">#REF!</definedName>
    <definedName name="Tav_3_16_CENTRO" localSheetId="20">#REF!</definedName>
    <definedName name="Tav_3_16_CENTRO" localSheetId="21">#REF!</definedName>
    <definedName name="Tav_3_16_CENTRO" localSheetId="22">#REF!</definedName>
    <definedName name="Tav_3_16_CENTRO" localSheetId="29">#REF!</definedName>
    <definedName name="Tav_3_16_CENTRO" localSheetId="41">#REF!</definedName>
    <definedName name="Tav_3_16_CENTRO" localSheetId="42">#REF!</definedName>
    <definedName name="Tav_3_16_CENTRO" localSheetId="15">#REF!</definedName>
    <definedName name="Tav_3_16_CENTRO" localSheetId="16">#REF!</definedName>
    <definedName name="Tav_3_16_CENTRO">#REF!</definedName>
    <definedName name="Tav_3_16_ITALIA" localSheetId="20">#REF!</definedName>
    <definedName name="Tav_3_16_ITALIA" localSheetId="21">#REF!</definedName>
    <definedName name="Tav_3_16_ITALIA" localSheetId="22">#REF!</definedName>
    <definedName name="Tav_3_16_ITALIA" localSheetId="29">#REF!</definedName>
    <definedName name="Tav_3_16_ITALIA" localSheetId="41">#REF!</definedName>
    <definedName name="Tav_3_16_ITALIA" localSheetId="42">#REF!</definedName>
    <definedName name="Tav_3_16_ITALIA" localSheetId="15">#REF!</definedName>
    <definedName name="Tav_3_16_ITALIA" localSheetId="16">#REF!</definedName>
    <definedName name="Tav_3_16_ITALIA">#REF!</definedName>
    <definedName name="Tav_3_16_MEZZOGIORNO" localSheetId="20">#REF!</definedName>
    <definedName name="Tav_3_16_MEZZOGIORNO" localSheetId="21">#REF!</definedName>
    <definedName name="Tav_3_16_MEZZOGIORNO" localSheetId="22">#REF!</definedName>
    <definedName name="Tav_3_16_MEZZOGIORNO" localSheetId="29">#REF!</definedName>
    <definedName name="Tav_3_16_MEZZOGIORNO" localSheetId="41">#REF!</definedName>
    <definedName name="Tav_3_16_MEZZOGIORNO" localSheetId="42">#REF!</definedName>
    <definedName name="Tav_3_16_MEZZOGIORNO" localSheetId="15">#REF!</definedName>
    <definedName name="Tav_3_16_MEZZOGIORNO" localSheetId="16">#REF!</definedName>
    <definedName name="Tav_3_16_MEZZOGIORNO">#REF!</definedName>
    <definedName name="Tav_3_16_NE" localSheetId="20">#REF!</definedName>
    <definedName name="Tav_3_16_NE" localSheetId="21">#REF!</definedName>
    <definedName name="Tav_3_16_NE" localSheetId="22">#REF!</definedName>
    <definedName name="Tav_3_16_NE" localSheetId="29">#REF!</definedName>
    <definedName name="Tav_3_16_NE" localSheetId="41">#REF!</definedName>
    <definedName name="Tav_3_16_NE" localSheetId="42">#REF!</definedName>
    <definedName name="Tav_3_16_NE" localSheetId="15">#REF!</definedName>
    <definedName name="Tav_3_16_NE" localSheetId="16">#REF!</definedName>
    <definedName name="Tav_3_16_NE">#REF!</definedName>
    <definedName name="Tav_3_16_NO" localSheetId="20">#REF!</definedName>
    <definedName name="Tav_3_16_NO" localSheetId="21">#REF!</definedName>
    <definedName name="Tav_3_16_NO" localSheetId="22">#REF!</definedName>
    <definedName name="Tav_3_16_NO" localSheetId="29">#REF!</definedName>
    <definedName name="Tav_3_16_NO" localSheetId="41">#REF!</definedName>
    <definedName name="Tav_3_16_NO" localSheetId="42">#REF!</definedName>
    <definedName name="Tav_3_16_NO" localSheetId="15">#REF!</definedName>
    <definedName name="Tav_3_16_NO" localSheetId="16">#REF!</definedName>
    <definedName name="Tav_3_16_NO">#REF!</definedName>
    <definedName name="Tav_3_16_NORD" localSheetId="20">#REF!</definedName>
    <definedName name="Tav_3_16_NORD" localSheetId="21">#REF!</definedName>
    <definedName name="Tav_3_16_NORD" localSheetId="22">#REF!</definedName>
    <definedName name="Tav_3_16_NORD" localSheetId="29">#REF!</definedName>
    <definedName name="Tav_3_16_NORD" localSheetId="41">#REF!</definedName>
    <definedName name="Tav_3_16_NORD" localSheetId="42">#REF!</definedName>
    <definedName name="Tav_3_16_NORD" localSheetId="15">#REF!</definedName>
    <definedName name="Tav_3_16_NORD" localSheetId="16">#REF!</definedName>
    <definedName name="Tav_3_16_NORD">#REF!</definedName>
    <definedName name="Tav_3_17_CENTRO" localSheetId="20">#REF!</definedName>
    <definedName name="Tav_3_17_CENTRO" localSheetId="21">#REF!</definedName>
    <definedName name="Tav_3_17_CENTRO" localSheetId="22">#REF!</definedName>
    <definedName name="Tav_3_17_CENTRO" localSheetId="29">#REF!</definedName>
    <definedName name="Tav_3_17_CENTRO" localSheetId="41">#REF!</definedName>
    <definedName name="Tav_3_17_CENTRO" localSheetId="42">#REF!</definedName>
    <definedName name="Tav_3_17_CENTRO" localSheetId="15">#REF!</definedName>
    <definedName name="Tav_3_17_CENTRO" localSheetId="16">#REF!</definedName>
    <definedName name="Tav_3_17_CENTRO">#REF!</definedName>
    <definedName name="Tav_3_17_ITALIA" localSheetId="20">#REF!</definedName>
    <definedName name="Tav_3_17_ITALIA" localSheetId="21">#REF!</definedName>
    <definedName name="Tav_3_17_ITALIA" localSheetId="22">#REF!</definedName>
    <definedName name="Tav_3_17_ITALIA" localSheetId="29">#REF!</definedName>
    <definedName name="Tav_3_17_ITALIA" localSheetId="41">#REF!</definedName>
    <definedName name="Tav_3_17_ITALIA" localSheetId="42">#REF!</definedName>
    <definedName name="Tav_3_17_ITALIA" localSheetId="15">#REF!</definedName>
    <definedName name="Tav_3_17_ITALIA" localSheetId="16">#REF!</definedName>
    <definedName name="Tav_3_17_ITALIA">#REF!</definedName>
    <definedName name="Tav_3_17_MEZZOGIORNO" localSheetId="20">#REF!</definedName>
    <definedName name="Tav_3_17_MEZZOGIORNO" localSheetId="21">#REF!</definedName>
    <definedName name="Tav_3_17_MEZZOGIORNO" localSheetId="22">#REF!</definedName>
    <definedName name="Tav_3_17_MEZZOGIORNO" localSheetId="29">#REF!</definedName>
    <definedName name="Tav_3_17_MEZZOGIORNO" localSheetId="41">#REF!</definedName>
    <definedName name="Tav_3_17_MEZZOGIORNO" localSheetId="42">#REF!</definedName>
    <definedName name="Tav_3_17_MEZZOGIORNO" localSheetId="15">#REF!</definedName>
    <definedName name="Tav_3_17_MEZZOGIORNO" localSheetId="16">#REF!</definedName>
    <definedName name="Tav_3_17_MEZZOGIORNO">#REF!</definedName>
    <definedName name="Tav_3_17_NE" localSheetId="20">#REF!</definedName>
    <definedName name="Tav_3_17_NE" localSheetId="21">#REF!</definedName>
    <definedName name="Tav_3_17_NE" localSheetId="22">#REF!</definedName>
    <definedName name="Tav_3_17_NE" localSheetId="29">#REF!</definedName>
    <definedName name="Tav_3_17_NE" localSheetId="41">#REF!</definedName>
    <definedName name="Tav_3_17_NE" localSheetId="42">#REF!</definedName>
    <definedName name="Tav_3_17_NE" localSheetId="15">#REF!</definedName>
    <definedName name="Tav_3_17_NE" localSheetId="16">#REF!</definedName>
    <definedName name="Tav_3_17_NE">#REF!</definedName>
    <definedName name="Tav_3_17_NO" localSheetId="20">#REF!</definedName>
    <definedName name="Tav_3_17_NO" localSheetId="21">#REF!</definedName>
    <definedName name="Tav_3_17_NO" localSheetId="22">#REF!</definedName>
    <definedName name="Tav_3_17_NO" localSheetId="29">#REF!</definedName>
    <definedName name="Tav_3_17_NO" localSheetId="41">#REF!</definedName>
    <definedName name="Tav_3_17_NO" localSheetId="42">#REF!</definedName>
    <definedName name="Tav_3_17_NO" localSheetId="15">#REF!</definedName>
    <definedName name="Tav_3_17_NO" localSheetId="16">#REF!</definedName>
    <definedName name="Tav_3_17_NO">#REF!</definedName>
    <definedName name="Tav_3_17_NORD" localSheetId="20">#REF!</definedName>
    <definedName name="Tav_3_17_NORD" localSheetId="21">#REF!</definedName>
    <definedName name="Tav_3_17_NORD" localSheetId="22">#REF!</definedName>
    <definedName name="Tav_3_17_NORD" localSheetId="29">#REF!</definedName>
    <definedName name="Tav_3_17_NORD" localSheetId="41">#REF!</definedName>
    <definedName name="Tav_3_17_NORD" localSheetId="42">#REF!</definedName>
    <definedName name="Tav_3_17_NORD" localSheetId="15">#REF!</definedName>
    <definedName name="Tav_3_17_NORD" localSheetId="16">#REF!</definedName>
    <definedName name="Tav_3_17_NORD">#REF!</definedName>
    <definedName name="Tav_3_18_CENTRO" localSheetId="20">#REF!</definedName>
    <definedName name="Tav_3_18_CENTRO" localSheetId="21">#REF!</definedName>
    <definedName name="Tav_3_18_CENTRO" localSheetId="22">#REF!</definedName>
    <definedName name="Tav_3_18_CENTRO" localSheetId="29">#REF!</definedName>
    <definedName name="Tav_3_18_CENTRO" localSheetId="41">#REF!</definedName>
    <definedName name="Tav_3_18_CENTRO" localSheetId="42">#REF!</definedName>
    <definedName name="Tav_3_18_CENTRO" localSheetId="15">#REF!</definedName>
    <definedName name="Tav_3_18_CENTRO" localSheetId="16">#REF!</definedName>
    <definedName name="Tav_3_18_CENTRO">#REF!</definedName>
    <definedName name="Tav_3_18_ITALIA" localSheetId="20">#REF!</definedName>
    <definedName name="Tav_3_18_ITALIA" localSheetId="21">#REF!</definedName>
    <definedName name="Tav_3_18_ITALIA" localSheetId="22">#REF!</definedName>
    <definedName name="Tav_3_18_ITALIA" localSheetId="29">#REF!</definedName>
    <definedName name="Tav_3_18_ITALIA" localSheetId="41">#REF!</definedName>
    <definedName name="Tav_3_18_ITALIA" localSheetId="42">#REF!</definedName>
    <definedName name="Tav_3_18_ITALIA" localSheetId="15">#REF!</definedName>
    <definedName name="Tav_3_18_ITALIA" localSheetId="16">#REF!</definedName>
    <definedName name="Tav_3_18_ITALIA">#REF!</definedName>
    <definedName name="Tav_3_18_MEZZOGIORNO" localSheetId="20">#REF!</definedName>
    <definedName name="Tav_3_18_MEZZOGIORNO" localSheetId="21">#REF!</definedName>
    <definedName name="Tav_3_18_MEZZOGIORNO" localSheetId="22">#REF!</definedName>
    <definedName name="Tav_3_18_MEZZOGIORNO" localSheetId="29">#REF!</definedName>
    <definedName name="Tav_3_18_MEZZOGIORNO" localSheetId="41">#REF!</definedName>
    <definedName name="Tav_3_18_MEZZOGIORNO" localSheetId="42">#REF!</definedName>
    <definedName name="Tav_3_18_MEZZOGIORNO" localSheetId="15">#REF!</definedName>
    <definedName name="Tav_3_18_MEZZOGIORNO" localSheetId="16">#REF!</definedName>
    <definedName name="Tav_3_18_MEZZOGIORNO">#REF!</definedName>
    <definedName name="Tav_3_18_NE" localSheetId="20">#REF!</definedName>
    <definedName name="Tav_3_18_NE" localSheetId="21">#REF!</definedName>
    <definedName name="Tav_3_18_NE" localSheetId="22">#REF!</definedName>
    <definedName name="Tav_3_18_NE" localSheetId="29">#REF!</definedName>
    <definedName name="Tav_3_18_NE" localSheetId="41">#REF!</definedName>
    <definedName name="Tav_3_18_NE" localSheetId="42">#REF!</definedName>
    <definedName name="Tav_3_18_NE" localSheetId="15">#REF!</definedName>
    <definedName name="Tav_3_18_NE" localSheetId="16">#REF!</definedName>
    <definedName name="Tav_3_18_NE">#REF!</definedName>
    <definedName name="Tav_3_18_NO" localSheetId="20">#REF!</definedName>
    <definedName name="Tav_3_18_NO" localSheetId="21">#REF!</definedName>
    <definedName name="Tav_3_18_NO" localSheetId="22">#REF!</definedName>
    <definedName name="Tav_3_18_NO" localSheetId="29">#REF!</definedName>
    <definedName name="Tav_3_18_NO" localSheetId="41">#REF!</definedName>
    <definedName name="Tav_3_18_NO" localSheetId="42">#REF!</definedName>
    <definedName name="Tav_3_18_NO" localSheetId="15">#REF!</definedName>
    <definedName name="Tav_3_18_NO" localSheetId="16">#REF!</definedName>
    <definedName name="Tav_3_18_NO">#REF!</definedName>
    <definedName name="Tav_3_18_NORD" localSheetId="20">#REF!</definedName>
    <definedName name="Tav_3_18_NORD" localSheetId="21">#REF!</definedName>
    <definedName name="Tav_3_18_NORD" localSheetId="22">#REF!</definedName>
    <definedName name="Tav_3_18_NORD" localSheetId="29">#REF!</definedName>
    <definedName name="Tav_3_18_NORD" localSheetId="41">#REF!</definedName>
    <definedName name="Tav_3_18_NORD" localSheetId="42">#REF!</definedName>
    <definedName name="Tav_3_18_NORD" localSheetId="15">#REF!</definedName>
    <definedName name="Tav_3_18_NORD" localSheetId="16">#REF!</definedName>
    <definedName name="Tav_3_18_NORD">#REF!</definedName>
    <definedName name="Tav_3_19_CENTRO" localSheetId="20">#REF!</definedName>
    <definedName name="Tav_3_19_CENTRO" localSheetId="21">#REF!</definedName>
    <definedName name="Tav_3_19_CENTRO" localSheetId="22">#REF!</definedName>
    <definedName name="Tav_3_19_CENTRO" localSheetId="29">#REF!</definedName>
    <definedName name="Tav_3_19_CENTRO" localSheetId="41">#REF!</definedName>
    <definedName name="Tav_3_19_CENTRO" localSheetId="42">#REF!</definedName>
    <definedName name="Tav_3_19_CENTRO" localSheetId="15">#REF!</definedName>
    <definedName name="Tav_3_19_CENTRO" localSheetId="16">#REF!</definedName>
    <definedName name="Tav_3_19_CENTRO">#REF!</definedName>
    <definedName name="Tav_3_19_ITALIA" localSheetId="20">#REF!</definedName>
    <definedName name="Tav_3_19_ITALIA" localSheetId="21">#REF!</definedName>
    <definedName name="Tav_3_19_ITALIA" localSheetId="22">#REF!</definedName>
    <definedName name="Tav_3_19_ITALIA" localSheetId="29">#REF!</definedName>
    <definedName name="Tav_3_19_ITALIA" localSheetId="41">#REF!</definedName>
    <definedName name="Tav_3_19_ITALIA" localSheetId="42">#REF!</definedName>
    <definedName name="Tav_3_19_ITALIA" localSheetId="15">#REF!</definedName>
    <definedName name="Tav_3_19_ITALIA" localSheetId="16">#REF!</definedName>
    <definedName name="Tav_3_19_ITALIA">#REF!</definedName>
    <definedName name="Tav_3_19_MEZZOGIORNO" localSheetId="20">#REF!</definedName>
    <definedName name="Tav_3_19_MEZZOGIORNO" localSheetId="21">#REF!</definedName>
    <definedName name="Tav_3_19_MEZZOGIORNO" localSheetId="22">#REF!</definedName>
    <definedName name="Tav_3_19_MEZZOGIORNO" localSheetId="29">#REF!</definedName>
    <definedName name="Tav_3_19_MEZZOGIORNO" localSheetId="41">#REF!</definedName>
    <definedName name="Tav_3_19_MEZZOGIORNO" localSheetId="42">#REF!</definedName>
    <definedName name="Tav_3_19_MEZZOGIORNO" localSheetId="15">#REF!</definedName>
    <definedName name="Tav_3_19_MEZZOGIORNO" localSheetId="16">#REF!</definedName>
    <definedName name="Tav_3_19_MEZZOGIORNO">#REF!</definedName>
    <definedName name="Tav_3_19_NE" localSheetId="20">#REF!</definedName>
    <definedName name="Tav_3_19_NE" localSheetId="21">#REF!</definedName>
    <definedName name="Tav_3_19_NE" localSheetId="22">#REF!</definedName>
    <definedName name="Tav_3_19_NE" localSheetId="29">#REF!</definedName>
    <definedName name="Tav_3_19_NE" localSheetId="41">#REF!</definedName>
    <definedName name="Tav_3_19_NE" localSheetId="42">#REF!</definedName>
    <definedName name="Tav_3_19_NE" localSheetId="15">#REF!</definedName>
    <definedName name="Tav_3_19_NE" localSheetId="16">#REF!</definedName>
    <definedName name="Tav_3_19_NE">#REF!</definedName>
    <definedName name="Tav_3_19_NO" localSheetId="20">#REF!</definedName>
    <definedName name="Tav_3_19_NO" localSheetId="21">#REF!</definedName>
    <definedName name="Tav_3_19_NO" localSheetId="22">#REF!</definedName>
    <definedName name="Tav_3_19_NO" localSheetId="29">#REF!</definedName>
    <definedName name="Tav_3_19_NO" localSheetId="41">#REF!</definedName>
    <definedName name="Tav_3_19_NO" localSheetId="42">#REF!</definedName>
    <definedName name="Tav_3_19_NO" localSheetId="15">#REF!</definedName>
    <definedName name="Tav_3_19_NO" localSheetId="16">#REF!</definedName>
    <definedName name="Tav_3_19_NO">#REF!</definedName>
    <definedName name="Tav_3_19_NORD" localSheetId="20">#REF!</definedName>
    <definedName name="Tav_3_19_NORD" localSheetId="21">#REF!</definedName>
    <definedName name="Tav_3_19_NORD" localSheetId="22">#REF!</definedName>
    <definedName name="Tav_3_19_NORD" localSheetId="29">#REF!</definedName>
    <definedName name="Tav_3_19_NORD" localSheetId="41">#REF!</definedName>
    <definedName name="Tav_3_19_NORD" localSheetId="42">#REF!</definedName>
    <definedName name="Tav_3_19_NORD" localSheetId="15">#REF!</definedName>
    <definedName name="Tav_3_19_NORD" localSheetId="16">#REF!</definedName>
    <definedName name="Tav_3_19_NORD">#REF!</definedName>
    <definedName name="Tav_3_2_ITALIA" localSheetId="20">[1]TAV_3_2!#REF!</definedName>
    <definedName name="Tav_3_2_ITALIA" localSheetId="21">[1]TAV_3_2!#REF!</definedName>
    <definedName name="Tav_3_2_ITALIA" localSheetId="22">[1]TAV_3_2!#REF!</definedName>
    <definedName name="Tav_3_2_ITALIA" localSheetId="29">[1]TAV_3_2!#REF!</definedName>
    <definedName name="Tav_3_2_ITALIA" localSheetId="41">[1]TAV_3_2!#REF!</definedName>
    <definedName name="Tav_3_2_ITALIA" localSheetId="42">[1]TAV_3_2!#REF!</definedName>
    <definedName name="Tav_3_2_ITALIA" localSheetId="15">[1]TAV_3_2!#REF!</definedName>
    <definedName name="Tav_3_2_ITALIA" localSheetId="16">[1]TAV_3_2!#REF!</definedName>
    <definedName name="Tav_3_2_ITALIA">[1]TAV_3_2!#REF!</definedName>
    <definedName name="Tav_3_2_NO" localSheetId="20">[1]TAV_3_2!#REF!</definedName>
    <definedName name="Tav_3_2_NO" localSheetId="21">[1]TAV_3_2!#REF!</definedName>
    <definedName name="Tav_3_2_NO" localSheetId="22">[1]TAV_3_2!#REF!</definedName>
    <definedName name="Tav_3_2_NO" localSheetId="29">[1]TAV_3_2!#REF!</definedName>
    <definedName name="Tav_3_2_NO" localSheetId="41">[1]TAV_3_2!#REF!</definedName>
    <definedName name="Tav_3_2_NO" localSheetId="42">[1]TAV_3_2!#REF!</definedName>
    <definedName name="Tav_3_2_NO" localSheetId="15">[1]TAV_3_2!#REF!</definedName>
    <definedName name="Tav_3_2_NO" localSheetId="16">[1]TAV_3_2!#REF!</definedName>
    <definedName name="Tav_3_2_NO">[1]TAV_3_2!#REF!</definedName>
    <definedName name="Tav_3_2_NORD" localSheetId="20">[1]TAV_3_2!#REF!</definedName>
    <definedName name="Tav_3_2_NORD" localSheetId="21">[1]TAV_3_2!#REF!</definedName>
    <definedName name="Tav_3_2_NORD" localSheetId="22">[1]TAV_3_2!#REF!</definedName>
    <definedName name="Tav_3_2_NORD" localSheetId="29">[1]TAV_3_2!#REF!</definedName>
    <definedName name="Tav_3_2_NORD" localSheetId="41">[1]TAV_3_2!#REF!</definedName>
    <definedName name="Tav_3_2_NORD" localSheetId="42">[1]TAV_3_2!#REF!</definedName>
    <definedName name="Tav_3_2_NORD" localSheetId="15">[1]TAV_3_2!#REF!</definedName>
    <definedName name="Tav_3_2_NORD" localSheetId="16">[1]TAV_3_2!#REF!</definedName>
    <definedName name="Tav_3_2_NORD">[1]TAV_3_2!#REF!</definedName>
    <definedName name="Tav_3_20_CENTRO" localSheetId="19">#REF!</definedName>
    <definedName name="Tav_3_20_CENTRO" localSheetId="20">#REF!</definedName>
    <definedName name="Tav_3_20_CENTRO" localSheetId="21">#REF!</definedName>
    <definedName name="Tav_3_20_CENTRO" localSheetId="22">#REF!</definedName>
    <definedName name="Tav_3_20_CENTRO" localSheetId="29">#REF!</definedName>
    <definedName name="Tav_3_20_CENTRO" localSheetId="41">#REF!</definedName>
    <definedName name="Tav_3_20_CENTRO" localSheetId="42">#REF!</definedName>
    <definedName name="Tav_3_20_CENTRO" localSheetId="15">#REF!</definedName>
    <definedName name="Tav_3_20_CENTRO" localSheetId="16">#REF!</definedName>
    <definedName name="Tav_3_20_CENTRO" localSheetId="17">#REF!</definedName>
    <definedName name="Tav_3_20_CENTRO" localSheetId="18">#REF!</definedName>
    <definedName name="Tav_3_20_CENTRO">#REF!</definedName>
    <definedName name="Tav_3_20_ITALIA" localSheetId="19">#REF!</definedName>
    <definedName name="Tav_3_20_ITALIA" localSheetId="20">#REF!</definedName>
    <definedName name="Tav_3_20_ITALIA" localSheetId="21">#REF!</definedName>
    <definedName name="Tav_3_20_ITALIA" localSheetId="22">#REF!</definedName>
    <definedName name="Tav_3_20_ITALIA" localSheetId="29">#REF!</definedName>
    <definedName name="Tav_3_20_ITALIA" localSheetId="41">#REF!</definedName>
    <definedName name="Tav_3_20_ITALIA" localSheetId="42">#REF!</definedName>
    <definedName name="Tav_3_20_ITALIA" localSheetId="15">#REF!</definedName>
    <definedName name="Tav_3_20_ITALIA" localSheetId="16">#REF!</definedName>
    <definedName name="Tav_3_20_ITALIA">#REF!</definedName>
    <definedName name="Tav_3_20_MEZZOGIORNO" localSheetId="19">#REF!</definedName>
    <definedName name="Tav_3_20_MEZZOGIORNO" localSheetId="20">#REF!</definedName>
    <definedName name="Tav_3_20_MEZZOGIORNO" localSheetId="21">#REF!</definedName>
    <definedName name="Tav_3_20_MEZZOGIORNO" localSheetId="22">#REF!</definedName>
    <definedName name="Tav_3_20_MEZZOGIORNO" localSheetId="29">#REF!</definedName>
    <definedName name="Tav_3_20_MEZZOGIORNO" localSheetId="41">#REF!</definedName>
    <definedName name="Tav_3_20_MEZZOGIORNO" localSheetId="42">#REF!</definedName>
    <definedName name="Tav_3_20_MEZZOGIORNO" localSheetId="15">#REF!</definedName>
    <definedName name="Tav_3_20_MEZZOGIORNO" localSheetId="16">#REF!</definedName>
    <definedName name="Tav_3_20_MEZZOGIORNO">#REF!</definedName>
    <definedName name="Tav_3_20_NE" localSheetId="20">#REF!</definedName>
    <definedName name="Tav_3_20_NE" localSheetId="21">#REF!</definedName>
    <definedName name="Tav_3_20_NE" localSheetId="22">#REF!</definedName>
    <definedName name="Tav_3_20_NE" localSheetId="29">#REF!</definedName>
    <definedName name="Tav_3_20_NE" localSheetId="41">#REF!</definedName>
    <definedName name="Tav_3_20_NE" localSheetId="42">#REF!</definedName>
    <definedName name="Tav_3_20_NE" localSheetId="15">#REF!</definedName>
    <definedName name="Tav_3_20_NE" localSheetId="16">#REF!</definedName>
    <definedName name="Tav_3_20_NE">#REF!</definedName>
    <definedName name="Tav_3_20_NO" localSheetId="20">#REF!</definedName>
    <definedName name="Tav_3_20_NO" localSheetId="21">#REF!</definedName>
    <definedName name="Tav_3_20_NO" localSheetId="22">#REF!</definedName>
    <definedName name="Tav_3_20_NO" localSheetId="29">#REF!</definedName>
    <definedName name="Tav_3_20_NO" localSheetId="41">#REF!</definedName>
    <definedName name="Tav_3_20_NO" localSheetId="42">#REF!</definedName>
    <definedName name="Tav_3_20_NO" localSheetId="15">#REF!</definedName>
    <definedName name="Tav_3_20_NO" localSheetId="16">#REF!</definedName>
    <definedName name="Tav_3_20_NO">#REF!</definedName>
    <definedName name="Tav_3_20_NORD" localSheetId="20">#REF!</definedName>
    <definedName name="Tav_3_20_NORD" localSheetId="21">#REF!</definedName>
    <definedName name="Tav_3_20_NORD" localSheetId="22">#REF!</definedName>
    <definedName name="Tav_3_20_NORD" localSheetId="29">#REF!</definedName>
    <definedName name="Tav_3_20_NORD" localSheetId="41">#REF!</definedName>
    <definedName name="Tav_3_20_NORD" localSheetId="42">#REF!</definedName>
    <definedName name="Tav_3_20_NORD" localSheetId="15">#REF!</definedName>
    <definedName name="Tav_3_20_NORD" localSheetId="16">#REF!</definedName>
    <definedName name="Tav_3_20_NORD">#REF!</definedName>
    <definedName name="Tav_3_21_CENTRO" localSheetId="20">#REF!</definedName>
    <definedName name="Tav_3_21_CENTRO" localSheetId="21">#REF!</definedName>
    <definedName name="Tav_3_21_CENTRO" localSheetId="22">#REF!</definedName>
    <definedName name="Tav_3_21_CENTRO" localSheetId="29">#REF!</definedName>
    <definedName name="Tav_3_21_CENTRO" localSheetId="41">#REF!</definedName>
    <definedName name="Tav_3_21_CENTRO" localSheetId="42">#REF!</definedName>
    <definedName name="Tav_3_21_CENTRO" localSheetId="15">#REF!</definedName>
    <definedName name="Tav_3_21_CENTRO" localSheetId="16">#REF!</definedName>
    <definedName name="Tav_3_21_CENTRO">#REF!</definedName>
    <definedName name="Tav_3_21_ITALIA" localSheetId="20">#REF!</definedName>
    <definedName name="Tav_3_21_ITALIA" localSheetId="21">#REF!</definedName>
    <definedName name="Tav_3_21_ITALIA" localSheetId="22">#REF!</definedName>
    <definedName name="Tav_3_21_ITALIA" localSheetId="29">#REF!</definedName>
    <definedName name="Tav_3_21_ITALIA" localSheetId="41">#REF!</definedName>
    <definedName name="Tav_3_21_ITALIA" localSheetId="42">#REF!</definedName>
    <definedName name="Tav_3_21_ITALIA" localSheetId="15">#REF!</definedName>
    <definedName name="Tav_3_21_ITALIA" localSheetId="16">#REF!</definedName>
    <definedName name="Tav_3_21_ITALIA">#REF!</definedName>
    <definedName name="Tav_3_21_MEZZOGIORNO" localSheetId="20">#REF!</definedName>
    <definedName name="Tav_3_21_MEZZOGIORNO" localSheetId="21">#REF!</definedName>
    <definedName name="Tav_3_21_MEZZOGIORNO" localSheetId="22">#REF!</definedName>
    <definedName name="Tav_3_21_MEZZOGIORNO" localSheetId="29">#REF!</definedName>
    <definedName name="Tav_3_21_MEZZOGIORNO" localSheetId="41">#REF!</definedName>
    <definedName name="Tav_3_21_MEZZOGIORNO" localSheetId="42">#REF!</definedName>
    <definedName name="Tav_3_21_MEZZOGIORNO" localSheetId="15">#REF!</definedName>
    <definedName name="Tav_3_21_MEZZOGIORNO" localSheetId="16">#REF!</definedName>
    <definedName name="Tav_3_21_MEZZOGIORNO">#REF!</definedName>
    <definedName name="Tav_3_21_NE" localSheetId="20">#REF!</definedName>
    <definedName name="Tav_3_21_NE" localSheetId="21">#REF!</definedName>
    <definedName name="Tav_3_21_NE" localSheetId="22">#REF!</definedName>
    <definedName name="Tav_3_21_NE" localSheetId="29">#REF!</definedName>
    <definedName name="Tav_3_21_NE" localSheetId="41">#REF!</definedName>
    <definedName name="Tav_3_21_NE" localSheetId="42">#REF!</definedName>
    <definedName name="Tav_3_21_NE" localSheetId="15">#REF!</definedName>
    <definedName name="Tav_3_21_NE" localSheetId="16">#REF!</definedName>
    <definedName name="Tav_3_21_NE">#REF!</definedName>
    <definedName name="Tav_3_21_NO" localSheetId="20">#REF!</definedName>
    <definedName name="Tav_3_21_NO" localSheetId="21">#REF!</definedName>
    <definedName name="Tav_3_21_NO" localSheetId="22">#REF!</definedName>
    <definedName name="Tav_3_21_NO" localSheetId="29">#REF!</definedName>
    <definedName name="Tav_3_21_NO" localSheetId="41">#REF!</definedName>
    <definedName name="Tav_3_21_NO" localSheetId="42">#REF!</definedName>
    <definedName name="Tav_3_21_NO" localSheetId="15">#REF!</definedName>
    <definedName name="Tav_3_21_NO" localSheetId="16">#REF!</definedName>
    <definedName name="Tav_3_21_NO">#REF!</definedName>
    <definedName name="Tav_3_21_NORD" localSheetId="20">#REF!</definedName>
    <definedName name="Tav_3_21_NORD" localSheetId="21">#REF!</definedName>
    <definedName name="Tav_3_21_NORD" localSheetId="22">#REF!</definedName>
    <definedName name="Tav_3_21_NORD" localSheetId="29">#REF!</definedName>
    <definedName name="Tav_3_21_NORD" localSheetId="41">#REF!</definedName>
    <definedName name="Tav_3_21_NORD" localSheetId="42">#REF!</definedName>
    <definedName name="Tav_3_21_NORD" localSheetId="15">#REF!</definedName>
    <definedName name="Tav_3_21_NORD" localSheetId="16">#REF!</definedName>
    <definedName name="Tav_3_21_NORD">#REF!</definedName>
    <definedName name="Tav_3_22_CENTRO" localSheetId="20">#REF!</definedName>
    <definedName name="Tav_3_22_CENTRO" localSheetId="21">#REF!</definedName>
    <definedName name="Tav_3_22_CENTRO" localSheetId="22">#REF!</definedName>
    <definedName name="Tav_3_22_CENTRO" localSheetId="29">#REF!</definedName>
    <definedName name="Tav_3_22_CENTRO" localSheetId="41">#REF!</definedName>
    <definedName name="Tav_3_22_CENTRO" localSheetId="42">#REF!</definedName>
    <definedName name="Tav_3_22_CENTRO" localSheetId="15">#REF!</definedName>
    <definedName name="Tav_3_22_CENTRO" localSheetId="16">#REF!</definedName>
    <definedName name="Tav_3_22_CENTRO">#REF!</definedName>
    <definedName name="Tav_3_22_ITALIA" localSheetId="20">#REF!</definedName>
    <definedName name="Tav_3_22_ITALIA" localSheetId="21">#REF!</definedName>
    <definedName name="Tav_3_22_ITALIA" localSheetId="22">#REF!</definedName>
    <definedName name="Tav_3_22_ITALIA" localSheetId="29">#REF!</definedName>
    <definedName name="Tav_3_22_ITALIA" localSheetId="41">#REF!</definedName>
    <definedName name="Tav_3_22_ITALIA" localSheetId="42">#REF!</definedName>
    <definedName name="Tav_3_22_ITALIA" localSheetId="15">#REF!</definedName>
    <definedName name="Tav_3_22_ITALIA" localSheetId="16">#REF!</definedName>
    <definedName name="Tav_3_22_ITALIA">#REF!</definedName>
    <definedName name="Tav_3_22_MEZZOGIORNO" localSheetId="20">#REF!</definedName>
    <definedName name="Tav_3_22_MEZZOGIORNO" localSheetId="21">#REF!</definedName>
    <definedName name="Tav_3_22_MEZZOGIORNO" localSheetId="22">#REF!</definedName>
    <definedName name="Tav_3_22_MEZZOGIORNO" localSheetId="29">#REF!</definedName>
    <definedName name="Tav_3_22_MEZZOGIORNO" localSheetId="41">#REF!</definedName>
    <definedName name="Tav_3_22_MEZZOGIORNO" localSheetId="42">#REF!</definedName>
    <definedName name="Tav_3_22_MEZZOGIORNO" localSheetId="15">#REF!</definedName>
    <definedName name="Tav_3_22_MEZZOGIORNO" localSheetId="16">#REF!</definedName>
    <definedName name="Tav_3_22_MEZZOGIORNO">#REF!</definedName>
    <definedName name="Tav_3_22_NE" localSheetId="20">#REF!</definedName>
    <definedName name="Tav_3_22_NE" localSheetId="21">#REF!</definedName>
    <definedName name="Tav_3_22_NE" localSheetId="22">#REF!</definedName>
    <definedName name="Tav_3_22_NE" localSheetId="29">#REF!</definedName>
    <definedName name="Tav_3_22_NE" localSheetId="41">#REF!</definedName>
    <definedName name="Tav_3_22_NE" localSheetId="42">#REF!</definedName>
    <definedName name="Tav_3_22_NE" localSheetId="15">#REF!</definedName>
    <definedName name="Tav_3_22_NE" localSheetId="16">#REF!</definedName>
    <definedName name="Tav_3_22_NE">#REF!</definedName>
    <definedName name="Tav_3_22_NO" localSheetId="20">#REF!</definedName>
    <definedName name="Tav_3_22_NO" localSheetId="21">#REF!</definedName>
    <definedName name="Tav_3_22_NO" localSheetId="22">#REF!</definedName>
    <definedName name="Tav_3_22_NO" localSheetId="29">#REF!</definedName>
    <definedName name="Tav_3_22_NO" localSheetId="41">#REF!</definedName>
    <definedName name="Tav_3_22_NO" localSheetId="42">#REF!</definedName>
    <definedName name="Tav_3_22_NO" localSheetId="15">#REF!</definedName>
    <definedName name="Tav_3_22_NO" localSheetId="16">#REF!</definedName>
    <definedName name="Tav_3_22_NO">#REF!</definedName>
    <definedName name="Tav_3_22_NORD" localSheetId="20">#REF!</definedName>
    <definedName name="Tav_3_22_NORD" localSheetId="21">#REF!</definedName>
    <definedName name="Tav_3_22_NORD" localSheetId="22">#REF!</definedName>
    <definedName name="Tav_3_22_NORD" localSheetId="29">#REF!</definedName>
    <definedName name="Tav_3_22_NORD" localSheetId="41">#REF!</definedName>
    <definedName name="Tav_3_22_NORD" localSheetId="42">#REF!</definedName>
    <definedName name="Tav_3_22_NORD" localSheetId="15">#REF!</definedName>
    <definedName name="Tav_3_22_NORD" localSheetId="16">#REF!</definedName>
    <definedName name="Tav_3_22_NORD">#REF!</definedName>
    <definedName name="Tav_3_23_CENTRO" localSheetId="20">#REF!</definedName>
    <definedName name="Tav_3_23_CENTRO" localSheetId="21">#REF!</definedName>
    <definedName name="Tav_3_23_CENTRO" localSheetId="22">#REF!</definedName>
    <definedName name="Tav_3_23_CENTRO" localSheetId="29">#REF!</definedName>
    <definedName name="Tav_3_23_CENTRO" localSheetId="41">#REF!</definedName>
    <definedName name="Tav_3_23_CENTRO" localSheetId="42">#REF!</definedName>
    <definedName name="Tav_3_23_CENTRO" localSheetId="15">#REF!</definedName>
    <definedName name="Tav_3_23_CENTRO" localSheetId="16">#REF!</definedName>
    <definedName name="Tav_3_23_CENTRO">#REF!</definedName>
    <definedName name="Tav_3_23_ITALIA" localSheetId="20">#REF!</definedName>
    <definedName name="Tav_3_23_ITALIA" localSheetId="21">#REF!</definedName>
    <definedName name="Tav_3_23_ITALIA" localSheetId="22">#REF!</definedName>
    <definedName name="Tav_3_23_ITALIA" localSheetId="29">#REF!</definedName>
    <definedName name="Tav_3_23_ITALIA" localSheetId="41">#REF!</definedName>
    <definedName name="Tav_3_23_ITALIA" localSheetId="42">#REF!</definedName>
    <definedName name="Tav_3_23_ITALIA" localSheetId="15">#REF!</definedName>
    <definedName name="Tav_3_23_ITALIA" localSheetId="16">#REF!</definedName>
    <definedName name="Tav_3_23_ITALIA">#REF!</definedName>
    <definedName name="Tav_3_23_MEZZOGIORNO" localSheetId="20">#REF!</definedName>
    <definedName name="Tav_3_23_MEZZOGIORNO" localSheetId="21">#REF!</definedName>
    <definedName name="Tav_3_23_MEZZOGIORNO" localSheetId="22">#REF!</definedName>
    <definedName name="Tav_3_23_MEZZOGIORNO" localSheetId="29">#REF!</definedName>
    <definedName name="Tav_3_23_MEZZOGIORNO" localSheetId="41">#REF!</definedName>
    <definedName name="Tav_3_23_MEZZOGIORNO" localSheetId="42">#REF!</definedName>
    <definedName name="Tav_3_23_MEZZOGIORNO" localSheetId="15">#REF!</definedName>
    <definedName name="Tav_3_23_MEZZOGIORNO" localSheetId="16">#REF!</definedName>
    <definedName name="Tav_3_23_MEZZOGIORNO">#REF!</definedName>
    <definedName name="Tav_3_23_NE" localSheetId="20">#REF!</definedName>
    <definedName name="Tav_3_23_NE" localSheetId="21">#REF!</definedName>
    <definedName name="Tav_3_23_NE" localSheetId="22">#REF!</definedName>
    <definedName name="Tav_3_23_NE" localSheetId="29">#REF!</definedName>
    <definedName name="Tav_3_23_NE" localSheetId="41">#REF!</definedName>
    <definedName name="Tav_3_23_NE" localSheetId="42">#REF!</definedName>
    <definedName name="Tav_3_23_NE" localSheetId="15">#REF!</definedName>
    <definedName name="Tav_3_23_NE" localSheetId="16">#REF!</definedName>
    <definedName name="Tav_3_23_NE">#REF!</definedName>
    <definedName name="Tav_3_23_NO" localSheetId="20">#REF!</definedName>
    <definedName name="Tav_3_23_NO" localSheetId="21">#REF!</definedName>
    <definedName name="Tav_3_23_NO" localSheetId="22">#REF!</definedName>
    <definedName name="Tav_3_23_NO" localSheetId="29">#REF!</definedName>
    <definedName name="Tav_3_23_NO" localSheetId="41">#REF!</definedName>
    <definedName name="Tav_3_23_NO" localSheetId="42">#REF!</definedName>
    <definedName name="Tav_3_23_NO" localSheetId="15">#REF!</definedName>
    <definedName name="Tav_3_23_NO" localSheetId="16">#REF!</definedName>
    <definedName name="Tav_3_23_NO">#REF!</definedName>
    <definedName name="Tav_3_23_NORD" localSheetId="20">#REF!</definedName>
    <definedName name="Tav_3_23_NORD" localSheetId="21">#REF!</definedName>
    <definedName name="Tav_3_23_NORD" localSheetId="22">#REF!</definedName>
    <definedName name="Tav_3_23_NORD" localSheetId="29">#REF!</definedName>
    <definedName name="Tav_3_23_NORD" localSheetId="41">#REF!</definedName>
    <definedName name="Tav_3_23_NORD" localSheetId="42">#REF!</definedName>
    <definedName name="Tav_3_23_NORD" localSheetId="15">#REF!</definedName>
    <definedName name="Tav_3_23_NORD" localSheetId="16">#REF!</definedName>
    <definedName name="Tav_3_23_NORD">#REF!</definedName>
    <definedName name="Tav_3_24_CENTRO" localSheetId="20">[1]TAV_3_8!#REF!</definedName>
    <definedName name="Tav_3_24_CENTRO" localSheetId="21">[1]TAV_3_8!#REF!</definedName>
    <definedName name="Tav_3_24_CENTRO" localSheetId="22">[1]TAV_3_8!#REF!</definedName>
    <definedName name="Tav_3_24_CENTRO" localSheetId="29">[1]TAV_3_8!#REF!</definedName>
    <definedName name="Tav_3_24_CENTRO" localSheetId="41">[1]TAV_3_8!#REF!</definedName>
    <definedName name="Tav_3_24_CENTRO" localSheetId="42">[1]TAV_3_8!#REF!</definedName>
    <definedName name="Tav_3_24_CENTRO" localSheetId="15">[1]TAV_3_8!#REF!</definedName>
    <definedName name="Tav_3_24_CENTRO" localSheetId="16">[1]TAV_3_8!#REF!</definedName>
    <definedName name="Tav_3_24_CENTRO">[1]TAV_3_8!#REF!</definedName>
    <definedName name="Tav_3_24_ITALIA" localSheetId="20">[1]TAV_3_8!#REF!</definedName>
    <definedName name="Tav_3_24_ITALIA" localSheetId="21">[1]TAV_3_8!#REF!</definedName>
    <definedName name="Tav_3_24_ITALIA" localSheetId="22">[1]TAV_3_8!#REF!</definedName>
    <definedName name="Tav_3_24_ITALIA" localSheetId="29">[1]TAV_3_8!#REF!</definedName>
    <definedName name="Tav_3_24_ITALIA" localSheetId="41">[1]TAV_3_8!#REF!</definedName>
    <definedName name="Tav_3_24_ITALIA" localSheetId="42">[1]TAV_3_8!#REF!</definedName>
    <definedName name="Tav_3_24_ITALIA" localSheetId="15">[1]TAV_3_8!#REF!</definedName>
    <definedName name="Tav_3_24_ITALIA" localSheetId="16">[1]TAV_3_8!#REF!</definedName>
    <definedName name="Tav_3_24_ITALIA">[1]TAV_3_8!#REF!</definedName>
    <definedName name="Tav_3_24_MEZZOGIORNO" localSheetId="20">[1]TAV_3_8!#REF!</definedName>
    <definedName name="Tav_3_24_MEZZOGIORNO" localSheetId="21">[1]TAV_3_8!#REF!</definedName>
    <definedName name="Tav_3_24_MEZZOGIORNO" localSheetId="22">[1]TAV_3_8!#REF!</definedName>
    <definedName name="Tav_3_24_MEZZOGIORNO" localSheetId="29">[1]TAV_3_8!#REF!</definedName>
    <definedName name="Tav_3_24_MEZZOGIORNO" localSheetId="41">[1]TAV_3_8!#REF!</definedName>
    <definedName name="Tav_3_24_MEZZOGIORNO" localSheetId="42">[1]TAV_3_8!#REF!</definedName>
    <definedName name="Tav_3_24_MEZZOGIORNO" localSheetId="15">[1]TAV_3_8!#REF!</definedName>
    <definedName name="Tav_3_24_MEZZOGIORNO" localSheetId="16">[1]TAV_3_8!#REF!</definedName>
    <definedName name="Tav_3_24_MEZZOGIORNO">[1]TAV_3_8!#REF!</definedName>
    <definedName name="Tav_3_24_NE" localSheetId="20">[1]TAV_3_8!#REF!</definedName>
    <definedName name="Tav_3_24_NE" localSheetId="21">[1]TAV_3_8!#REF!</definedName>
    <definedName name="Tav_3_24_NE" localSheetId="22">[1]TAV_3_8!#REF!</definedName>
    <definedName name="Tav_3_24_NE" localSheetId="29">[1]TAV_3_8!#REF!</definedName>
    <definedName name="Tav_3_24_NE" localSheetId="41">[1]TAV_3_8!#REF!</definedName>
    <definedName name="Tav_3_24_NE" localSheetId="42">[1]TAV_3_8!#REF!</definedName>
    <definedName name="Tav_3_24_NE" localSheetId="15">[1]TAV_3_8!#REF!</definedName>
    <definedName name="Tav_3_24_NE" localSheetId="16">[1]TAV_3_8!#REF!</definedName>
    <definedName name="Tav_3_24_NE">[1]TAV_3_8!#REF!</definedName>
    <definedName name="Tav_3_24_NO" localSheetId="20">[1]TAV_3_8!#REF!</definedName>
    <definedName name="Tav_3_24_NO" localSheetId="21">[1]TAV_3_8!#REF!</definedName>
    <definedName name="Tav_3_24_NO" localSheetId="22">[1]TAV_3_8!#REF!</definedName>
    <definedName name="Tav_3_24_NO" localSheetId="29">[1]TAV_3_8!#REF!</definedName>
    <definedName name="Tav_3_24_NO" localSheetId="41">[1]TAV_3_8!#REF!</definedName>
    <definedName name="Tav_3_24_NO" localSheetId="42">[1]TAV_3_8!#REF!</definedName>
    <definedName name="Tav_3_24_NO" localSheetId="15">[1]TAV_3_8!#REF!</definedName>
    <definedName name="Tav_3_24_NO" localSheetId="16">[1]TAV_3_8!#REF!</definedName>
    <definedName name="Tav_3_24_NO">[1]TAV_3_8!#REF!</definedName>
    <definedName name="Tav_3_24_NORD" localSheetId="20">[1]TAV_3_8!#REF!</definedName>
    <definedName name="Tav_3_24_NORD" localSheetId="21">[1]TAV_3_8!#REF!</definedName>
    <definedName name="Tav_3_24_NORD" localSheetId="22">[1]TAV_3_8!#REF!</definedName>
    <definedName name="Tav_3_24_NORD" localSheetId="29">[1]TAV_3_8!#REF!</definedName>
    <definedName name="Tav_3_24_NORD" localSheetId="41">[1]TAV_3_8!#REF!</definedName>
    <definedName name="Tav_3_24_NORD" localSheetId="42">[1]TAV_3_8!#REF!</definedName>
    <definedName name="Tav_3_24_NORD" localSheetId="15">[1]TAV_3_8!#REF!</definedName>
    <definedName name="Tav_3_24_NORD" localSheetId="16">[1]TAV_3_8!#REF!</definedName>
    <definedName name="Tav_3_24_NORD">[1]TAV_3_8!#REF!</definedName>
    <definedName name="Tav_3_25_CENTRO" localSheetId="19">#REF!</definedName>
    <definedName name="Tav_3_25_CENTRO" localSheetId="20">#REF!</definedName>
    <definedName name="Tav_3_25_CENTRO" localSheetId="21">#REF!</definedName>
    <definedName name="Tav_3_25_CENTRO" localSheetId="22">#REF!</definedName>
    <definedName name="Tav_3_25_CENTRO" localSheetId="29">#REF!</definedName>
    <definedName name="Tav_3_25_CENTRO" localSheetId="41">#REF!</definedName>
    <definedName name="Tav_3_25_CENTRO" localSheetId="42">#REF!</definedName>
    <definedName name="Tav_3_25_CENTRO" localSheetId="15">#REF!</definedName>
    <definedName name="Tav_3_25_CENTRO" localSheetId="16">#REF!</definedName>
    <definedName name="Tav_3_25_CENTRO" localSheetId="17">#REF!</definedName>
    <definedName name="Tav_3_25_CENTRO" localSheetId="18">#REF!</definedName>
    <definedName name="Tav_3_25_CENTRO">#REF!</definedName>
    <definedName name="Tav_3_25_ITALIA" localSheetId="19">#REF!</definedName>
    <definedName name="Tav_3_25_ITALIA" localSheetId="20">#REF!</definedName>
    <definedName name="Tav_3_25_ITALIA" localSheetId="21">#REF!</definedName>
    <definedName name="Tav_3_25_ITALIA" localSheetId="22">#REF!</definedName>
    <definedName name="Tav_3_25_ITALIA" localSheetId="29">#REF!</definedName>
    <definedName name="Tav_3_25_ITALIA" localSheetId="41">#REF!</definedName>
    <definedName name="Tav_3_25_ITALIA" localSheetId="42">#REF!</definedName>
    <definedName name="Tav_3_25_ITALIA" localSheetId="15">#REF!</definedName>
    <definedName name="Tav_3_25_ITALIA" localSheetId="16">#REF!</definedName>
    <definedName name="Tav_3_25_ITALIA">#REF!</definedName>
    <definedName name="Tav_3_25_MEZZOGIORNO" localSheetId="19">#REF!</definedName>
    <definedName name="Tav_3_25_MEZZOGIORNO" localSheetId="20">#REF!</definedName>
    <definedName name="Tav_3_25_MEZZOGIORNO" localSheetId="21">#REF!</definedName>
    <definedName name="Tav_3_25_MEZZOGIORNO" localSheetId="22">#REF!</definedName>
    <definedName name="Tav_3_25_MEZZOGIORNO" localSheetId="29">#REF!</definedName>
    <definedName name="Tav_3_25_MEZZOGIORNO" localSheetId="41">#REF!</definedName>
    <definedName name="Tav_3_25_MEZZOGIORNO" localSheetId="42">#REF!</definedName>
    <definedName name="Tav_3_25_MEZZOGIORNO" localSheetId="15">#REF!</definedName>
    <definedName name="Tav_3_25_MEZZOGIORNO" localSheetId="16">#REF!</definedName>
    <definedName name="Tav_3_25_MEZZOGIORNO">#REF!</definedName>
    <definedName name="Tav_3_25_NE" localSheetId="20">#REF!</definedName>
    <definedName name="Tav_3_25_NE" localSheetId="21">#REF!</definedName>
    <definedName name="Tav_3_25_NE" localSheetId="22">#REF!</definedName>
    <definedName name="Tav_3_25_NE" localSheetId="29">#REF!</definedName>
    <definedName name="Tav_3_25_NE" localSheetId="41">#REF!</definedName>
    <definedName name="Tav_3_25_NE" localSheetId="42">#REF!</definedName>
    <definedName name="Tav_3_25_NE" localSheetId="15">#REF!</definedName>
    <definedName name="Tav_3_25_NE" localSheetId="16">#REF!</definedName>
    <definedName name="Tav_3_25_NE">#REF!</definedName>
    <definedName name="Tav_3_25_NO" localSheetId="20">#REF!</definedName>
    <definedName name="Tav_3_25_NO" localSheetId="21">#REF!</definedName>
    <definedName name="Tav_3_25_NO" localSheetId="22">#REF!</definedName>
    <definedName name="Tav_3_25_NO" localSheetId="29">#REF!</definedName>
    <definedName name="Tav_3_25_NO" localSheetId="41">#REF!</definedName>
    <definedName name="Tav_3_25_NO" localSheetId="42">#REF!</definedName>
    <definedName name="Tav_3_25_NO" localSheetId="15">#REF!</definedName>
    <definedName name="Tav_3_25_NO" localSheetId="16">#REF!</definedName>
    <definedName name="Tav_3_25_NO">#REF!</definedName>
    <definedName name="Tav_3_25_NORD" localSheetId="20">#REF!</definedName>
    <definedName name="Tav_3_25_NORD" localSheetId="21">#REF!</definedName>
    <definedName name="Tav_3_25_NORD" localSheetId="22">#REF!</definedName>
    <definedName name="Tav_3_25_NORD" localSheetId="29">#REF!</definedName>
    <definedName name="Tav_3_25_NORD" localSheetId="41">#REF!</definedName>
    <definedName name="Tav_3_25_NORD" localSheetId="42">#REF!</definedName>
    <definedName name="Tav_3_25_NORD" localSheetId="15">#REF!</definedName>
    <definedName name="Tav_3_25_NORD" localSheetId="16">#REF!</definedName>
    <definedName name="Tav_3_25_NORD">#REF!</definedName>
    <definedName name="Tav_3_3_CENTRO" localSheetId="20">#REF!</definedName>
    <definedName name="Tav_3_3_CENTRO" localSheetId="21">#REF!</definedName>
    <definedName name="Tav_3_3_CENTRO" localSheetId="22">#REF!</definedName>
    <definedName name="Tav_3_3_CENTRO" localSheetId="29">#REF!</definedName>
    <definedName name="Tav_3_3_CENTRO" localSheetId="41">#REF!</definedName>
    <definedName name="Tav_3_3_CENTRO" localSheetId="42">#REF!</definedName>
    <definedName name="Tav_3_3_CENTRO" localSheetId="15">#REF!</definedName>
    <definedName name="Tav_3_3_CENTRO" localSheetId="16">#REF!</definedName>
    <definedName name="Tav_3_3_CENTRO">#REF!</definedName>
    <definedName name="Tav_3_3_ITALIA" localSheetId="20">#REF!</definedName>
    <definedName name="Tav_3_3_ITALIA" localSheetId="21">#REF!</definedName>
    <definedName name="Tav_3_3_ITALIA" localSheetId="22">#REF!</definedName>
    <definedName name="Tav_3_3_ITALIA" localSheetId="29">#REF!</definedName>
    <definedName name="Tav_3_3_ITALIA" localSheetId="41">#REF!</definedName>
    <definedName name="Tav_3_3_ITALIA" localSheetId="42">#REF!</definedName>
    <definedName name="Tav_3_3_ITALIA" localSheetId="15">#REF!</definedName>
    <definedName name="Tav_3_3_ITALIA" localSheetId="16">#REF!</definedName>
    <definedName name="Tav_3_3_ITALIA">#REF!</definedName>
    <definedName name="Tav_3_3_MEZZOGIORNO" localSheetId="20">#REF!</definedName>
    <definedName name="Tav_3_3_MEZZOGIORNO" localSheetId="21">#REF!</definedName>
    <definedName name="Tav_3_3_MEZZOGIORNO" localSheetId="22">#REF!</definedName>
    <definedName name="Tav_3_3_MEZZOGIORNO" localSheetId="29">#REF!</definedName>
    <definedName name="Tav_3_3_MEZZOGIORNO" localSheetId="41">#REF!</definedName>
    <definedName name="Tav_3_3_MEZZOGIORNO" localSheetId="42">#REF!</definedName>
    <definedName name="Tav_3_3_MEZZOGIORNO" localSheetId="15">#REF!</definedName>
    <definedName name="Tav_3_3_MEZZOGIORNO" localSheetId="16">#REF!</definedName>
    <definedName name="Tav_3_3_MEZZOGIORNO">#REF!</definedName>
    <definedName name="Tav_3_3_NE" localSheetId="20">#REF!</definedName>
    <definedName name="Tav_3_3_NE" localSheetId="21">#REF!</definedName>
    <definedName name="Tav_3_3_NE" localSheetId="22">#REF!</definedName>
    <definedName name="Tav_3_3_NE" localSheetId="29">#REF!</definedName>
    <definedName name="Tav_3_3_NE" localSheetId="41">#REF!</definedName>
    <definedName name="Tav_3_3_NE" localSheetId="42">#REF!</definedName>
    <definedName name="Tav_3_3_NE" localSheetId="15">#REF!</definedName>
    <definedName name="Tav_3_3_NE" localSheetId="16">#REF!</definedName>
    <definedName name="Tav_3_3_NE">#REF!</definedName>
    <definedName name="Tav_3_3_NO" localSheetId="20">#REF!</definedName>
    <definedName name="Tav_3_3_NO" localSheetId="21">#REF!</definedName>
    <definedName name="Tav_3_3_NO" localSheetId="22">#REF!</definedName>
    <definedName name="Tav_3_3_NO" localSheetId="29">#REF!</definedName>
    <definedName name="Tav_3_3_NO" localSheetId="41">#REF!</definedName>
    <definedName name="Tav_3_3_NO" localSheetId="42">#REF!</definedName>
    <definedName name="Tav_3_3_NO" localSheetId="15">#REF!</definedName>
    <definedName name="Tav_3_3_NO" localSheetId="16">#REF!</definedName>
    <definedName name="Tav_3_3_NO">#REF!</definedName>
    <definedName name="Tav_3_3_NORD" localSheetId="20">#REF!</definedName>
    <definedName name="Tav_3_3_NORD" localSheetId="21">#REF!</definedName>
    <definedName name="Tav_3_3_NORD" localSheetId="22">#REF!</definedName>
    <definedName name="Tav_3_3_NORD" localSheetId="29">#REF!</definedName>
    <definedName name="Tav_3_3_NORD" localSheetId="41">#REF!</definedName>
    <definedName name="Tav_3_3_NORD" localSheetId="42">#REF!</definedName>
    <definedName name="Tav_3_3_NORD" localSheetId="15">#REF!</definedName>
    <definedName name="Tav_3_3_NORD" localSheetId="16">#REF!</definedName>
    <definedName name="Tav_3_3_NORD">#REF!</definedName>
    <definedName name="Tav_3_4_CENTRO" localSheetId="20">#REF!</definedName>
    <definedName name="Tav_3_4_CENTRO" localSheetId="21">#REF!</definedName>
    <definedName name="Tav_3_4_CENTRO" localSheetId="22">#REF!</definedName>
    <definedName name="Tav_3_4_CENTRO" localSheetId="29">#REF!</definedName>
    <definedName name="Tav_3_4_CENTRO" localSheetId="41">#REF!</definedName>
    <definedName name="Tav_3_4_CENTRO" localSheetId="42">#REF!</definedName>
    <definedName name="Tav_3_4_CENTRO" localSheetId="15">#REF!</definedName>
    <definedName name="Tav_3_4_CENTRO" localSheetId="16">#REF!</definedName>
    <definedName name="Tav_3_4_CENTRO">#REF!</definedName>
    <definedName name="Tav_3_4_ITALIA" localSheetId="20">#REF!</definedName>
    <definedName name="Tav_3_4_ITALIA" localSheetId="21">#REF!</definedName>
    <definedName name="Tav_3_4_ITALIA" localSheetId="22">#REF!</definedName>
    <definedName name="Tav_3_4_ITALIA" localSheetId="29">#REF!</definedName>
    <definedName name="Tav_3_4_ITALIA" localSheetId="41">#REF!</definedName>
    <definedName name="Tav_3_4_ITALIA" localSheetId="42">#REF!</definedName>
    <definedName name="Tav_3_4_ITALIA" localSheetId="15">#REF!</definedName>
    <definedName name="Tav_3_4_ITALIA" localSheetId="16">#REF!</definedName>
    <definedName name="Tav_3_4_ITALIA">#REF!</definedName>
    <definedName name="Tav_3_4_MEZZOGIORNO" localSheetId="20">#REF!</definedName>
    <definedName name="Tav_3_4_MEZZOGIORNO" localSheetId="21">#REF!</definedName>
    <definedName name="Tav_3_4_MEZZOGIORNO" localSheetId="22">#REF!</definedName>
    <definedName name="Tav_3_4_MEZZOGIORNO" localSheetId="29">#REF!</definedName>
    <definedName name="Tav_3_4_MEZZOGIORNO" localSheetId="41">#REF!</definedName>
    <definedName name="Tav_3_4_MEZZOGIORNO" localSheetId="42">#REF!</definedName>
    <definedName name="Tav_3_4_MEZZOGIORNO" localSheetId="15">#REF!</definedName>
    <definedName name="Tav_3_4_MEZZOGIORNO" localSheetId="16">#REF!</definedName>
    <definedName name="Tav_3_4_MEZZOGIORNO">#REF!</definedName>
    <definedName name="Tav_3_4_NE" localSheetId="20">#REF!</definedName>
    <definedName name="Tav_3_4_NE" localSheetId="21">#REF!</definedName>
    <definedName name="Tav_3_4_NE" localSheetId="22">#REF!</definedName>
    <definedName name="Tav_3_4_NE" localSheetId="29">#REF!</definedName>
    <definedName name="Tav_3_4_NE" localSheetId="41">#REF!</definedName>
    <definedName name="Tav_3_4_NE" localSheetId="42">#REF!</definedName>
    <definedName name="Tav_3_4_NE" localSheetId="15">#REF!</definedName>
    <definedName name="Tav_3_4_NE" localSheetId="16">#REF!</definedName>
    <definedName name="Tav_3_4_NE">#REF!</definedName>
    <definedName name="Tav_3_4_NO" localSheetId="20">#REF!</definedName>
    <definedName name="Tav_3_4_NO" localSheetId="21">#REF!</definedName>
    <definedName name="Tav_3_4_NO" localSheetId="22">#REF!</definedName>
    <definedName name="Tav_3_4_NO" localSheetId="29">#REF!</definedName>
    <definedName name="Tav_3_4_NO" localSheetId="41">#REF!</definedName>
    <definedName name="Tav_3_4_NO" localSheetId="42">#REF!</definedName>
    <definedName name="Tav_3_4_NO" localSheetId="15">#REF!</definedName>
    <definedName name="Tav_3_4_NO" localSheetId="16">#REF!</definedName>
    <definedName name="Tav_3_4_NO">#REF!</definedName>
    <definedName name="Tav_3_4_NORD" localSheetId="20">#REF!</definedName>
    <definedName name="Tav_3_4_NORD" localSheetId="21">#REF!</definedName>
    <definedName name="Tav_3_4_NORD" localSheetId="22">#REF!</definedName>
    <definedName name="Tav_3_4_NORD" localSheetId="29">#REF!</definedName>
    <definedName name="Tav_3_4_NORD" localSheetId="41">#REF!</definedName>
    <definedName name="Tav_3_4_NORD" localSheetId="42">#REF!</definedName>
    <definedName name="Tav_3_4_NORD" localSheetId="15">#REF!</definedName>
    <definedName name="Tav_3_4_NORD" localSheetId="16">#REF!</definedName>
    <definedName name="Tav_3_4_NORD">#REF!</definedName>
    <definedName name="Tav_3_5_CENTRO" localSheetId="20">#REF!</definedName>
    <definedName name="Tav_3_5_CENTRO" localSheetId="21">#REF!</definedName>
    <definedName name="Tav_3_5_CENTRO" localSheetId="22">#REF!</definedName>
    <definedName name="Tav_3_5_CENTRO" localSheetId="29">#REF!</definedName>
    <definedName name="Tav_3_5_CENTRO" localSheetId="41">#REF!</definedName>
    <definedName name="Tav_3_5_CENTRO" localSheetId="42">#REF!</definedName>
    <definedName name="Tav_3_5_CENTRO" localSheetId="15">#REF!</definedName>
    <definedName name="Tav_3_5_CENTRO" localSheetId="16">#REF!</definedName>
    <definedName name="Tav_3_5_CENTRO">#REF!</definedName>
    <definedName name="Tav_3_5_ITALIA" localSheetId="20">#REF!</definedName>
    <definedName name="Tav_3_5_ITALIA" localSheetId="21">#REF!</definedName>
    <definedName name="Tav_3_5_ITALIA" localSheetId="22">#REF!</definedName>
    <definedName name="Tav_3_5_ITALIA" localSheetId="29">#REF!</definedName>
    <definedName name="Tav_3_5_ITALIA" localSheetId="41">#REF!</definedName>
    <definedName name="Tav_3_5_ITALIA" localSheetId="42">#REF!</definedName>
    <definedName name="Tav_3_5_ITALIA" localSheetId="15">#REF!</definedName>
    <definedName name="Tav_3_5_ITALIA" localSheetId="16">#REF!</definedName>
    <definedName name="Tav_3_5_ITALIA">#REF!</definedName>
    <definedName name="Tav_3_5_MEZZOGIORNO" localSheetId="20">#REF!</definedName>
    <definedName name="Tav_3_5_MEZZOGIORNO" localSheetId="21">#REF!</definedName>
    <definedName name="Tav_3_5_MEZZOGIORNO" localSheetId="22">#REF!</definedName>
    <definedName name="Tav_3_5_MEZZOGIORNO" localSheetId="29">#REF!</definedName>
    <definedName name="Tav_3_5_MEZZOGIORNO" localSheetId="41">#REF!</definedName>
    <definedName name="Tav_3_5_MEZZOGIORNO" localSheetId="42">#REF!</definedName>
    <definedName name="Tav_3_5_MEZZOGIORNO" localSheetId="15">#REF!</definedName>
    <definedName name="Tav_3_5_MEZZOGIORNO" localSheetId="16">#REF!</definedName>
    <definedName name="Tav_3_5_MEZZOGIORNO">#REF!</definedName>
    <definedName name="Tav_3_5_NE" localSheetId="20">#REF!</definedName>
    <definedName name="Tav_3_5_NE" localSheetId="21">#REF!</definedName>
    <definedName name="Tav_3_5_NE" localSheetId="22">#REF!</definedName>
    <definedName name="Tav_3_5_NE" localSheetId="29">#REF!</definedName>
    <definedName name="Tav_3_5_NE" localSheetId="41">#REF!</definedName>
    <definedName name="Tav_3_5_NE" localSheetId="42">#REF!</definedName>
    <definedName name="Tav_3_5_NE" localSheetId="15">#REF!</definedName>
    <definedName name="Tav_3_5_NE" localSheetId="16">#REF!</definedName>
    <definedName name="Tav_3_5_NE">#REF!</definedName>
    <definedName name="Tav_3_5_NO" localSheetId="20">#REF!</definedName>
    <definedName name="Tav_3_5_NO" localSheetId="21">#REF!</definedName>
    <definedName name="Tav_3_5_NO" localSheetId="22">#REF!</definedName>
    <definedName name="Tav_3_5_NO" localSheetId="29">#REF!</definedName>
    <definedName name="Tav_3_5_NO" localSheetId="41">#REF!</definedName>
    <definedName name="Tav_3_5_NO" localSheetId="42">#REF!</definedName>
    <definedName name="Tav_3_5_NO" localSheetId="15">#REF!</definedName>
    <definedName name="Tav_3_5_NO" localSheetId="16">#REF!</definedName>
    <definedName name="Tav_3_5_NO">#REF!</definedName>
    <definedName name="Tav_3_5_NORD" localSheetId="20">#REF!</definedName>
    <definedName name="Tav_3_5_NORD" localSheetId="21">#REF!</definedName>
    <definedName name="Tav_3_5_NORD" localSheetId="22">#REF!</definedName>
    <definedName name="Tav_3_5_NORD" localSheetId="29">#REF!</definedName>
    <definedName name="Tav_3_5_NORD" localSheetId="41">#REF!</definedName>
    <definedName name="Tav_3_5_NORD" localSheetId="42">#REF!</definedName>
    <definedName name="Tav_3_5_NORD" localSheetId="15">#REF!</definedName>
    <definedName name="Tav_3_5_NORD" localSheetId="16">#REF!</definedName>
    <definedName name="Tav_3_5_NORD">#REF!</definedName>
    <definedName name="Tav_3_6_CENTRO" localSheetId="20">#REF!</definedName>
    <definedName name="Tav_3_6_CENTRO" localSheetId="21">#REF!</definedName>
    <definedName name="Tav_3_6_CENTRO" localSheetId="22">#REF!</definedName>
    <definedName name="Tav_3_6_CENTRO" localSheetId="29">#REF!</definedName>
    <definedName name="Tav_3_6_CENTRO" localSheetId="41">#REF!</definedName>
    <definedName name="Tav_3_6_CENTRO" localSheetId="42">#REF!</definedName>
    <definedName name="Tav_3_6_CENTRO" localSheetId="15">#REF!</definedName>
    <definedName name="Tav_3_6_CENTRO" localSheetId="16">#REF!</definedName>
    <definedName name="Tav_3_6_CENTRO">#REF!</definedName>
    <definedName name="Tav_3_6_ITALIA" localSheetId="20">#REF!</definedName>
    <definedName name="Tav_3_6_ITALIA" localSheetId="21">#REF!</definedName>
    <definedName name="Tav_3_6_ITALIA" localSheetId="22">#REF!</definedName>
    <definedName name="Tav_3_6_ITALIA" localSheetId="29">#REF!</definedName>
    <definedName name="Tav_3_6_ITALIA" localSheetId="41">#REF!</definedName>
    <definedName name="Tav_3_6_ITALIA" localSheetId="42">#REF!</definedName>
    <definedName name="Tav_3_6_ITALIA" localSheetId="15">#REF!</definedName>
    <definedName name="Tav_3_6_ITALIA" localSheetId="16">#REF!</definedName>
    <definedName name="Tav_3_6_ITALIA">#REF!</definedName>
    <definedName name="Tav_3_6_MEZZOGIORNO" localSheetId="20">#REF!</definedName>
    <definedName name="Tav_3_6_MEZZOGIORNO" localSheetId="21">#REF!</definedName>
    <definedName name="Tav_3_6_MEZZOGIORNO" localSheetId="22">#REF!</definedName>
    <definedName name="Tav_3_6_MEZZOGIORNO" localSheetId="29">#REF!</definedName>
    <definedName name="Tav_3_6_MEZZOGIORNO" localSheetId="41">#REF!</definedName>
    <definedName name="Tav_3_6_MEZZOGIORNO" localSheetId="42">#REF!</definedName>
    <definedName name="Tav_3_6_MEZZOGIORNO" localSheetId="15">#REF!</definedName>
    <definedName name="Tav_3_6_MEZZOGIORNO" localSheetId="16">#REF!</definedName>
    <definedName name="Tav_3_6_MEZZOGIORNO">#REF!</definedName>
    <definedName name="Tav_3_6_NE" localSheetId="20">#REF!</definedName>
    <definedName name="Tav_3_6_NE" localSheetId="21">#REF!</definedName>
    <definedName name="Tav_3_6_NE" localSheetId="22">#REF!</definedName>
    <definedName name="Tav_3_6_NE" localSheetId="29">#REF!</definedName>
    <definedName name="Tav_3_6_NE" localSheetId="41">#REF!</definedName>
    <definedName name="Tav_3_6_NE" localSheetId="42">#REF!</definedName>
    <definedName name="Tav_3_6_NE" localSheetId="15">#REF!</definedName>
    <definedName name="Tav_3_6_NE" localSheetId="16">#REF!</definedName>
    <definedName name="Tav_3_6_NE">#REF!</definedName>
    <definedName name="Tav_3_6_NO" localSheetId="20">#REF!</definedName>
    <definedName name="Tav_3_6_NO" localSheetId="21">#REF!</definedName>
    <definedName name="Tav_3_6_NO" localSheetId="22">#REF!</definedName>
    <definedName name="Tav_3_6_NO" localSheetId="29">#REF!</definedName>
    <definedName name="Tav_3_6_NO" localSheetId="41">#REF!</definedName>
    <definedName name="Tav_3_6_NO" localSheetId="42">#REF!</definedName>
    <definedName name="Tav_3_6_NO" localSheetId="15">#REF!</definedName>
    <definedName name="Tav_3_6_NO" localSheetId="16">#REF!</definedName>
    <definedName name="Tav_3_6_NO">#REF!</definedName>
    <definedName name="Tav_3_6_NORD" localSheetId="20">#REF!</definedName>
    <definedName name="Tav_3_6_NORD" localSheetId="21">#REF!</definedName>
    <definedName name="Tav_3_6_NORD" localSheetId="22">#REF!</definedName>
    <definedName name="Tav_3_6_NORD" localSheetId="29">#REF!</definedName>
    <definedName name="Tav_3_6_NORD" localSheetId="41">#REF!</definedName>
    <definedName name="Tav_3_6_NORD" localSheetId="42">#REF!</definedName>
    <definedName name="Tav_3_6_NORD" localSheetId="15">#REF!</definedName>
    <definedName name="Tav_3_6_NORD" localSheetId="16">#REF!</definedName>
    <definedName name="Tav_3_6_NORD">#REF!</definedName>
    <definedName name="Tav_3_7_CENTRO" localSheetId="20">[1]TAV_3_5!#REF!</definedName>
    <definedName name="Tav_3_7_CENTRO" localSheetId="21">[1]TAV_3_5!#REF!</definedName>
    <definedName name="Tav_3_7_CENTRO" localSheetId="22">[1]TAV_3_5!#REF!</definedName>
    <definedName name="Tav_3_7_CENTRO" localSheetId="29">[1]TAV_3_5!#REF!</definedName>
    <definedName name="Tav_3_7_CENTRO" localSheetId="41">[1]TAV_3_5!#REF!</definedName>
    <definedName name="Tav_3_7_CENTRO" localSheetId="42">[1]TAV_3_5!#REF!</definedName>
    <definedName name="Tav_3_7_CENTRO" localSheetId="15">[1]TAV_3_5!#REF!</definedName>
    <definedName name="Tav_3_7_CENTRO" localSheetId="16">[1]TAV_3_5!#REF!</definedName>
    <definedName name="Tav_3_7_CENTRO">[1]TAV_3_5!#REF!</definedName>
    <definedName name="Tav_3_7_ITALIA" localSheetId="20">[1]TAV_3_5!#REF!</definedName>
    <definedName name="Tav_3_7_ITALIA" localSheetId="21">[1]TAV_3_5!#REF!</definedName>
    <definedName name="Tav_3_7_ITALIA" localSheetId="22">[1]TAV_3_5!#REF!</definedName>
    <definedName name="Tav_3_7_ITALIA" localSheetId="29">[1]TAV_3_5!#REF!</definedName>
    <definedName name="Tav_3_7_ITALIA" localSheetId="41">[1]TAV_3_5!#REF!</definedName>
    <definedName name="Tav_3_7_ITALIA" localSheetId="42">[1]TAV_3_5!#REF!</definedName>
    <definedName name="Tav_3_7_ITALIA" localSheetId="15">[1]TAV_3_5!#REF!</definedName>
    <definedName name="Tav_3_7_ITALIA" localSheetId="16">[1]TAV_3_5!#REF!</definedName>
    <definedName name="Tav_3_7_ITALIA">[1]TAV_3_5!#REF!</definedName>
    <definedName name="Tav_3_7_MEZZOGIORNO" localSheetId="20">[1]TAV_3_5!#REF!</definedName>
    <definedName name="Tav_3_7_MEZZOGIORNO" localSheetId="21">[1]TAV_3_5!#REF!</definedName>
    <definedName name="Tav_3_7_MEZZOGIORNO" localSheetId="22">[1]TAV_3_5!#REF!</definedName>
    <definedName name="Tav_3_7_MEZZOGIORNO" localSheetId="29">[1]TAV_3_5!#REF!</definedName>
    <definedName name="Tav_3_7_MEZZOGIORNO" localSheetId="41">[1]TAV_3_5!#REF!</definedName>
    <definedName name="Tav_3_7_MEZZOGIORNO" localSheetId="42">[1]TAV_3_5!#REF!</definedName>
    <definedName name="Tav_3_7_MEZZOGIORNO" localSheetId="15">[1]TAV_3_5!#REF!</definedName>
    <definedName name="Tav_3_7_MEZZOGIORNO" localSheetId="16">[1]TAV_3_5!#REF!</definedName>
    <definedName name="Tav_3_7_MEZZOGIORNO">[1]TAV_3_5!#REF!</definedName>
    <definedName name="Tav_3_7_NE" localSheetId="20">[1]TAV_3_5!#REF!</definedName>
    <definedName name="Tav_3_7_NE" localSheetId="21">[1]TAV_3_5!#REF!</definedName>
    <definedName name="Tav_3_7_NE" localSheetId="22">[1]TAV_3_5!#REF!</definedName>
    <definedName name="Tav_3_7_NE" localSheetId="29">[1]TAV_3_5!#REF!</definedName>
    <definedName name="Tav_3_7_NE" localSheetId="41">[1]TAV_3_5!#REF!</definedName>
    <definedName name="Tav_3_7_NE" localSheetId="42">[1]TAV_3_5!#REF!</definedName>
    <definedName name="Tav_3_7_NE" localSheetId="15">[1]TAV_3_5!#REF!</definedName>
    <definedName name="Tav_3_7_NE" localSheetId="16">[1]TAV_3_5!#REF!</definedName>
    <definedName name="Tav_3_7_NE">[1]TAV_3_5!#REF!</definedName>
    <definedName name="Tav_3_7_NO" localSheetId="20">[1]TAV_3_5!#REF!</definedName>
    <definedName name="Tav_3_7_NO" localSheetId="21">[1]TAV_3_5!#REF!</definedName>
    <definedName name="Tav_3_7_NO" localSheetId="22">[1]TAV_3_5!#REF!</definedName>
    <definedName name="Tav_3_7_NO" localSheetId="29">[1]TAV_3_5!#REF!</definedName>
    <definedName name="Tav_3_7_NO" localSheetId="41">[1]TAV_3_5!#REF!</definedName>
    <definedName name="Tav_3_7_NO" localSheetId="42">[1]TAV_3_5!#REF!</definedName>
    <definedName name="Tav_3_7_NO" localSheetId="15">[1]TAV_3_5!#REF!</definedName>
    <definedName name="Tav_3_7_NO" localSheetId="16">[1]TAV_3_5!#REF!</definedName>
    <definedName name="Tav_3_7_NO">[1]TAV_3_5!#REF!</definedName>
    <definedName name="Tav_3_7_NORD" localSheetId="20">[1]TAV_3_5!#REF!</definedName>
    <definedName name="Tav_3_7_NORD" localSheetId="21">[1]TAV_3_5!#REF!</definedName>
    <definedName name="Tav_3_7_NORD" localSheetId="22">[1]TAV_3_5!#REF!</definedName>
    <definedName name="Tav_3_7_NORD" localSheetId="29">[1]TAV_3_5!#REF!</definedName>
    <definedName name="Tav_3_7_NORD" localSheetId="41">[1]TAV_3_5!#REF!</definedName>
    <definedName name="Tav_3_7_NORD" localSheetId="42">[1]TAV_3_5!#REF!</definedName>
    <definedName name="Tav_3_7_NORD" localSheetId="15">[1]TAV_3_5!#REF!</definedName>
    <definedName name="Tav_3_7_NORD" localSheetId="16">[1]TAV_3_5!#REF!</definedName>
    <definedName name="Tav_3_7_NORD">[1]TAV_3_5!#REF!</definedName>
    <definedName name="Tav_3_8_CENTRO" localSheetId="20">[1]TAV_3_6!#REF!</definedName>
    <definedName name="Tav_3_8_CENTRO" localSheetId="21">[1]TAV_3_6!#REF!</definedName>
    <definedName name="Tav_3_8_CENTRO" localSheetId="22">[1]TAV_3_6!#REF!</definedName>
    <definedName name="Tav_3_8_CENTRO" localSheetId="29">[1]TAV_3_6!#REF!</definedName>
    <definedName name="Tav_3_8_CENTRO" localSheetId="41">[1]TAV_3_6!#REF!</definedName>
    <definedName name="Tav_3_8_CENTRO" localSheetId="42">[1]TAV_3_6!#REF!</definedName>
    <definedName name="Tav_3_8_CENTRO" localSheetId="15">[1]TAV_3_6!#REF!</definedName>
    <definedName name="Tav_3_8_CENTRO" localSheetId="16">[1]TAV_3_6!#REF!</definedName>
    <definedName name="Tav_3_8_CENTRO">[1]TAV_3_6!#REF!</definedName>
    <definedName name="Tav_3_8_ITALIA" localSheetId="20">[1]TAV_3_6!#REF!</definedName>
    <definedName name="Tav_3_8_ITALIA" localSheetId="21">[1]TAV_3_6!#REF!</definedName>
    <definedName name="Tav_3_8_ITALIA" localSheetId="22">[1]TAV_3_6!#REF!</definedName>
    <definedName name="Tav_3_8_ITALIA" localSheetId="29">[1]TAV_3_6!#REF!</definedName>
    <definedName name="Tav_3_8_ITALIA" localSheetId="41">[1]TAV_3_6!#REF!</definedName>
    <definedName name="Tav_3_8_ITALIA" localSheetId="42">[1]TAV_3_6!#REF!</definedName>
    <definedName name="Tav_3_8_ITALIA" localSheetId="15">[1]TAV_3_6!#REF!</definedName>
    <definedName name="Tav_3_8_ITALIA" localSheetId="16">[1]TAV_3_6!#REF!</definedName>
    <definedName name="Tav_3_8_ITALIA">[1]TAV_3_6!#REF!</definedName>
    <definedName name="Tav_3_8_MEZZOGIORNO" localSheetId="20">[1]TAV_3_6!#REF!</definedName>
    <definedName name="Tav_3_8_MEZZOGIORNO" localSheetId="21">[1]TAV_3_6!#REF!</definedName>
    <definedName name="Tav_3_8_MEZZOGIORNO" localSheetId="22">[1]TAV_3_6!#REF!</definedName>
    <definedName name="Tav_3_8_MEZZOGIORNO" localSheetId="29">[1]TAV_3_6!#REF!</definedName>
    <definedName name="Tav_3_8_MEZZOGIORNO" localSheetId="41">[1]TAV_3_6!#REF!</definedName>
    <definedName name="Tav_3_8_MEZZOGIORNO" localSheetId="42">[1]TAV_3_6!#REF!</definedName>
    <definedName name="Tav_3_8_MEZZOGIORNO" localSheetId="15">[1]TAV_3_6!#REF!</definedName>
    <definedName name="Tav_3_8_MEZZOGIORNO" localSheetId="16">[1]TAV_3_6!#REF!</definedName>
    <definedName name="Tav_3_8_MEZZOGIORNO">[1]TAV_3_6!#REF!</definedName>
    <definedName name="Tav_3_8_NE" localSheetId="20">[1]TAV_3_6!#REF!</definedName>
    <definedName name="Tav_3_8_NE" localSheetId="21">[1]TAV_3_6!#REF!</definedName>
    <definedName name="Tav_3_8_NE" localSheetId="22">[1]TAV_3_6!#REF!</definedName>
    <definedName name="Tav_3_8_NE" localSheetId="29">[1]TAV_3_6!#REF!</definedName>
    <definedName name="Tav_3_8_NE" localSheetId="41">[1]TAV_3_6!#REF!</definedName>
    <definedName name="Tav_3_8_NE" localSheetId="42">[1]TAV_3_6!#REF!</definedName>
    <definedName name="Tav_3_8_NE" localSheetId="15">[1]TAV_3_6!#REF!</definedName>
    <definedName name="Tav_3_8_NE" localSheetId="16">[1]TAV_3_6!#REF!</definedName>
    <definedName name="Tav_3_8_NE">[1]TAV_3_6!#REF!</definedName>
    <definedName name="Tav_3_8_NO" localSheetId="20">[1]TAV_3_6!#REF!</definedName>
    <definedName name="Tav_3_8_NO" localSheetId="21">[1]TAV_3_6!#REF!</definedName>
    <definedName name="Tav_3_8_NO" localSheetId="22">[1]TAV_3_6!#REF!</definedName>
    <definedName name="Tav_3_8_NO" localSheetId="29">[1]TAV_3_6!#REF!</definedName>
    <definedName name="Tav_3_8_NO" localSheetId="41">[1]TAV_3_6!#REF!</definedName>
    <definedName name="Tav_3_8_NO" localSheetId="42">[1]TAV_3_6!#REF!</definedName>
    <definedName name="Tav_3_8_NO" localSheetId="15">[1]TAV_3_6!#REF!</definedName>
    <definedName name="Tav_3_8_NO" localSheetId="16">[1]TAV_3_6!#REF!</definedName>
    <definedName name="Tav_3_8_NO">[1]TAV_3_6!#REF!</definedName>
    <definedName name="Tav_3_8_NORD" localSheetId="20">[1]TAV_3_6!#REF!</definedName>
    <definedName name="Tav_3_8_NORD" localSheetId="21">[1]TAV_3_6!#REF!</definedName>
    <definedName name="Tav_3_8_NORD" localSheetId="22">[1]TAV_3_6!#REF!</definedName>
    <definedName name="Tav_3_8_NORD" localSheetId="29">[1]TAV_3_6!#REF!</definedName>
    <definedName name="Tav_3_8_NORD" localSheetId="41">[1]TAV_3_6!#REF!</definedName>
    <definedName name="Tav_3_8_NORD" localSheetId="42">[1]TAV_3_6!#REF!</definedName>
    <definedName name="Tav_3_8_NORD" localSheetId="15">[1]TAV_3_6!#REF!</definedName>
    <definedName name="Tav_3_8_NORD" localSheetId="16">[1]TAV_3_6!#REF!</definedName>
    <definedName name="Tav_3_8_NORD">[1]TAV_3_6!#REF!</definedName>
    <definedName name="Tav_3_9_CENTRO" localSheetId="19">#REF!</definedName>
    <definedName name="Tav_3_9_CENTRO" localSheetId="20">#REF!</definedName>
    <definedName name="Tav_3_9_CENTRO" localSheetId="21">#REF!</definedName>
    <definedName name="Tav_3_9_CENTRO" localSheetId="22">#REF!</definedName>
    <definedName name="Tav_3_9_CENTRO" localSheetId="29">#REF!</definedName>
    <definedName name="Tav_3_9_CENTRO" localSheetId="41">#REF!</definedName>
    <definedName name="Tav_3_9_CENTRO" localSheetId="42">#REF!</definedName>
    <definedName name="Tav_3_9_CENTRO" localSheetId="15">#REF!</definedName>
    <definedName name="Tav_3_9_CENTRO" localSheetId="16">#REF!</definedName>
    <definedName name="Tav_3_9_CENTRO" localSheetId="17">#REF!</definedName>
    <definedName name="Tav_3_9_CENTRO" localSheetId="18">#REF!</definedName>
    <definedName name="Tav_3_9_CENTRO">#REF!</definedName>
    <definedName name="Tav_3_9_ITALIA" localSheetId="19">#REF!</definedName>
    <definedName name="Tav_3_9_ITALIA" localSheetId="20">#REF!</definedName>
    <definedName name="Tav_3_9_ITALIA" localSheetId="21">#REF!</definedName>
    <definedName name="Tav_3_9_ITALIA" localSheetId="22">#REF!</definedName>
    <definedName name="Tav_3_9_ITALIA" localSheetId="29">#REF!</definedName>
    <definedName name="Tav_3_9_ITALIA" localSheetId="41">#REF!</definedName>
    <definedName name="Tav_3_9_ITALIA" localSheetId="42">#REF!</definedName>
    <definedName name="Tav_3_9_ITALIA" localSheetId="15">#REF!</definedName>
    <definedName name="Tav_3_9_ITALIA" localSheetId="16">#REF!</definedName>
    <definedName name="Tav_3_9_ITALIA">#REF!</definedName>
    <definedName name="Tav_3_9_MEZZOGIORNO" localSheetId="19">#REF!</definedName>
    <definedName name="Tav_3_9_MEZZOGIORNO" localSheetId="20">#REF!</definedName>
    <definedName name="Tav_3_9_MEZZOGIORNO" localSheetId="21">#REF!</definedName>
    <definedName name="Tav_3_9_MEZZOGIORNO" localSheetId="22">#REF!</definedName>
    <definedName name="Tav_3_9_MEZZOGIORNO" localSheetId="29">#REF!</definedName>
    <definedName name="Tav_3_9_MEZZOGIORNO" localSheetId="41">#REF!</definedName>
    <definedName name="Tav_3_9_MEZZOGIORNO" localSheetId="42">#REF!</definedName>
    <definedName name="Tav_3_9_MEZZOGIORNO" localSheetId="15">#REF!</definedName>
    <definedName name="Tav_3_9_MEZZOGIORNO" localSheetId="16">#REF!</definedName>
    <definedName name="Tav_3_9_MEZZOGIORNO">#REF!</definedName>
    <definedName name="Tav_3_9_NE" localSheetId="20">#REF!</definedName>
    <definedName name="Tav_3_9_NE" localSheetId="21">#REF!</definedName>
    <definedName name="Tav_3_9_NE" localSheetId="22">#REF!</definedName>
    <definedName name="Tav_3_9_NE" localSheetId="29">#REF!</definedName>
    <definedName name="Tav_3_9_NE" localSheetId="41">#REF!</definedName>
    <definedName name="Tav_3_9_NE" localSheetId="42">#REF!</definedName>
    <definedName name="Tav_3_9_NE" localSheetId="15">#REF!</definedName>
    <definedName name="Tav_3_9_NE" localSheetId="16">#REF!</definedName>
    <definedName name="Tav_3_9_NE">#REF!</definedName>
    <definedName name="Tav_3_9_NO" localSheetId="20">#REF!</definedName>
    <definedName name="Tav_3_9_NO" localSheetId="21">#REF!</definedName>
    <definedName name="Tav_3_9_NO" localSheetId="22">#REF!</definedName>
    <definedName name="Tav_3_9_NO" localSheetId="29">#REF!</definedName>
    <definedName name="Tav_3_9_NO" localSheetId="41">#REF!</definedName>
    <definedName name="Tav_3_9_NO" localSheetId="42">#REF!</definedName>
    <definedName name="Tav_3_9_NO" localSheetId="15">#REF!</definedName>
    <definedName name="Tav_3_9_NO" localSheetId="16">#REF!</definedName>
    <definedName name="Tav_3_9_NO">#REF!</definedName>
    <definedName name="Tav_3_9_NORD" localSheetId="20">#REF!</definedName>
    <definedName name="Tav_3_9_NORD" localSheetId="21">#REF!</definedName>
    <definedName name="Tav_3_9_NORD" localSheetId="22">#REF!</definedName>
    <definedName name="Tav_3_9_NORD" localSheetId="29">#REF!</definedName>
    <definedName name="Tav_3_9_NORD" localSheetId="41">#REF!</definedName>
    <definedName name="Tav_3_9_NORD" localSheetId="42">#REF!</definedName>
    <definedName name="Tav_3_9_NORD" localSheetId="15">#REF!</definedName>
    <definedName name="Tav_3_9_NORD" localSheetId="16">#REF!</definedName>
    <definedName name="Tav_3_9_NORD">#REF!</definedName>
    <definedName name="Tav_4_1_CENTRO" localSheetId="20">#REF!</definedName>
    <definedName name="Tav_4_1_CENTRO" localSheetId="21">#REF!</definedName>
    <definedName name="Tav_4_1_CENTRO" localSheetId="22">#REF!</definedName>
    <definedName name="Tav_4_1_CENTRO" localSheetId="29">#REF!</definedName>
    <definedName name="Tav_4_1_CENTRO" localSheetId="41">#REF!</definedName>
    <definedName name="Tav_4_1_CENTRO" localSheetId="42">#REF!</definedName>
    <definedName name="Tav_4_1_CENTRO" localSheetId="15">#REF!</definedName>
    <definedName name="Tav_4_1_CENTRO" localSheetId="16">#REF!</definedName>
    <definedName name="Tav_4_1_CENTRO">#REF!</definedName>
    <definedName name="Tav_4_1_ITALIA" localSheetId="20">#REF!</definedName>
    <definedName name="Tav_4_1_ITALIA" localSheetId="21">#REF!</definedName>
    <definedName name="Tav_4_1_ITALIA" localSheetId="22">#REF!</definedName>
    <definedName name="Tav_4_1_ITALIA" localSheetId="29">#REF!</definedName>
    <definedName name="Tav_4_1_ITALIA" localSheetId="41">#REF!</definedName>
    <definedName name="Tav_4_1_ITALIA" localSheetId="42">#REF!</definedName>
    <definedName name="Tav_4_1_ITALIA" localSheetId="15">#REF!</definedName>
    <definedName name="Tav_4_1_ITALIA" localSheetId="16">#REF!</definedName>
    <definedName name="Tav_4_1_ITALIA">#REF!</definedName>
    <definedName name="Tav_4_1_MEZZOGIORNO" localSheetId="20">#REF!</definedName>
    <definedName name="Tav_4_1_MEZZOGIORNO" localSheetId="21">#REF!</definedName>
    <definedName name="Tav_4_1_MEZZOGIORNO" localSheetId="22">#REF!</definedName>
    <definedName name="Tav_4_1_MEZZOGIORNO" localSheetId="29">#REF!</definedName>
    <definedName name="Tav_4_1_MEZZOGIORNO" localSheetId="41">#REF!</definedName>
    <definedName name="Tav_4_1_MEZZOGIORNO" localSheetId="42">#REF!</definedName>
    <definedName name="Tav_4_1_MEZZOGIORNO" localSheetId="15">#REF!</definedName>
    <definedName name="Tav_4_1_MEZZOGIORNO" localSheetId="16">#REF!</definedName>
    <definedName name="Tav_4_1_MEZZOGIORNO">#REF!</definedName>
    <definedName name="Tav_4_1_NE" localSheetId="20">#REF!</definedName>
    <definedName name="Tav_4_1_NE" localSheetId="21">#REF!</definedName>
    <definedName name="Tav_4_1_NE" localSheetId="22">#REF!</definedName>
    <definedName name="Tav_4_1_NE" localSheetId="29">#REF!</definedName>
    <definedName name="Tav_4_1_NE" localSheetId="41">#REF!</definedName>
    <definedName name="Tav_4_1_NE" localSheetId="42">#REF!</definedName>
    <definedName name="Tav_4_1_NE" localSheetId="15">#REF!</definedName>
    <definedName name="Tav_4_1_NE" localSheetId="16">#REF!</definedName>
    <definedName name="Tav_4_1_NE">#REF!</definedName>
    <definedName name="Tav_4_1_NO" localSheetId="20">#REF!</definedName>
    <definedName name="Tav_4_1_NO" localSheetId="21">#REF!</definedName>
    <definedName name="Tav_4_1_NO" localSheetId="22">#REF!</definedName>
    <definedName name="Tav_4_1_NO" localSheetId="29">#REF!</definedName>
    <definedName name="Tav_4_1_NO" localSheetId="41">#REF!</definedName>
    <definedName name="Tav_4_1_NO" localSheetId="42">#REF!</definedName>
    <definedName name="Tav_4_1_NO" localSheetId="15">#REF!</definedName>
    <definedName name="Tav_4_1_NO" localSheetId="16">#REF!</definedName>
    <definedName name="Tav_4_1_NO">#REF!</definedName>
    <definedName name="Tav_4_1_NORD" localSheetId="20">#REF!</definedName>
    <definedName name="Tav_4_1_NORD" localSheetId="21">#REF!</definedName>
    <definedName name="Tav_4_1_NORD" localSheetId="22">#REF!</definedName>
    <definedName name="Tav_4_1_NORD" localSheetId="29">#REF!</definedName>
    <definedName name="Tav_4_1_NORD" localSheetId="41">#REF!</definedName>
    <definedName name="Tav_4_1_NORD" localSheetId="42">#REF!</definedName>
    <definedName name="Tav_4_1_NORD" localSheetId="15">#REF!</definedName>
    <definedName name="Tav_4_1_NORD" localSheetId="16">#REF!</definedName>
    <definedName name="Tav_4_1_NORD">#REF!</definedName>
    <definedName name="Tav_4_2_CENTRO" localSheetId="20">#REF!</definedName>
    <definedName name="Tav_4_2_CENTRO" localSheetId="21">#REF!</definedName>
    <definedName name="Tav_4_2_CENTRO" localSheetId="22">#REF!</definedName>
    <definedName name="Tav_4_2_CENTRO" localSheetId="29">#REF!</definedName>
    <definedName name="Tav_4_2_CENTRO" localSheetId="41">#REF!</definedName>
    <definedName name="Tav_4_2_CENTRO" localSheetId="42">#REF!</definedName>
    <definedName name="Tav_4_2_CENTRO" localSheetId="15">#REF!</definedName>
    <definedName name="Tav_4_2_CENTRO" localSheetId="16">#REF!</definedName>
    <definedName name="Tav_4_2_CENTRO">#REF!</definedName>
    <definedName name="Tav_4_2_ITALIA" localSheetId="20">#REF!</definedName>
    <definedName name="Tav_4_2_ITALIA" localSheetId="21">#REF!</definedName>
    <definedName name="Tav_4_2_ITALIA" localSheetId="22">#REF!</definedName>
    <definedName name="Tav_4_2_ITALIA" localSheetId="29">#REF!</definedName>
    <definedName name="Tav_4_2_ITALIA" localSheetId="41">#REF!</definedName>
    <definedName name="Tav_4_2_ITALIA" localSheetId="42">#REF!</definedName>
    <definedName name="Tav_4_2_ITALIA" localSheetId="15">#REF!</definedName>
    <definedName name="Tav_4_2_ITALIA" localSheetId="16">#REF!</definedName>
    <definedName name="Tav_4_2_ITALIA">#REF!</definedName>
    <definedName name="Tav_4_2_MEZZOGIORNO" localSheetId="20">#REF!</definedName>
    <definedName name="Tav_4_2_MEZZOGIORNO" localSheetId="21">#REF!</definedName>
    <definedName name="Tav_4_2_MEZZOGIORNO" localSheetId="22">#REF!</definedName>
    <definedName name="Tav_4_2_MEZZOGIORNO" localSheetId="29">#REF!</definedName>
    <definedName name="Tav_4_2_MEZZOGIORNO" localSheetId="41">#REF!</definedName>
    <definedName name="Tav_4_2_MEZZOGIORNO" localSheetId="42">#REF!</definedName>
    <definedName name="Tav_4_2_MEZZOGIORNO" localSheetId="15">#REF!</definedName>
    <definedName name="Tav_4_2_MEZZOGIORNO" localSheetId="16">#REF!</definedName>
    <definedName name="Tav_4_2_MEZZOGIORNO">#REF!</definedName>
    <definedName name="Tav_4_2_NE" localSheetId="20">#REF!</definedName>
    <definedName name="Tav_4_2_NE" localSheetId="21">#REF!</definedName>
    <definedName name="Tav_4_2_NE" localSheetId="22">#REF!</definedName>
    <definedName name="Tav_4_2_NE" localSheetId="29">#REF!</definedName>
    <definedName name="Tav_4_2_NE" localSheetId="41">#REF!</definedName>
    <definedName name="Tav_4_2_NE" localSheetId="42">#REF!</definedName>
    <definedName name="Tav_4_2_NE" localSheetId="15">#REF!</definedName>
    <definedName name="Tav_4_2_NE" localSheetId="16">#REF!</definedName>
    <definedName name="Tav_4_2_NE">#REF!</definedName>
    <definedName name="Tav_4_2_NO" localSheetId="20">#REF!</definedName>
    <definedName name="Tav_4_2_NO" localSheetId="21">#REF!</definedName>
    <definedName name="Tav_4_2_NO" localSheetId="22">#REF!</definedName>
    <definedName name="Tav_4_2_NO" localSheetId="29">#REF!</definedName>
    <definedName name="Tav_4_2_NO" localSheetId="41">#REF!</definedName>
    <definedName name="Tav_4_2_NO" localSheetId="42">#REF!</definedName>
    <definedName name="Tav_4_2_NO" localSheetId="15">#REF!</definedName>
    <definedName name="Tav_4_2_NO" localSheetId="16">#REF!</definedName>
    <definedName name="Tav_4_2_NO">#REF!</definedName>
    <definedName name="Tav_4_2_NORD" localSheetId="20">#REF!</definedName>
    <definedName name="Tav_4_2_NORD" localSheetId="21">#REF!</definedName>
    <definedName name="Tav_4_2_NORD" localSheetId="22">#REF!</definedName>
    <definedName name="Tav_4_2_NORD" localSheetId="29">#REF!</definedName>
    <definedName name="Tav_4_2_NORD" localSheetId="41">#REF!</definedName>
    <definedName name="Tav_4_2_NORD" localSheetId="42">#REF!</definedName>
    <definedName name="Tav_4_2_NORD" localSheetId="15">#REF!</definedName>
    <definedName name="Tav_4_2_NORD" localSheetId="16">#REF!</definedName>
    <definedName name="Tav_4_2_NORD">#REF!</definedName>
    <definedName name="Tav_4_3_CENTRO" localSheetId="20">#REF!</definedName>
    <definedName name="Tav_4_3_CENTRO" localSheetId="21">#REF!</definedName>
    <definedName name="Tav_4_3_CENTRO" localSheetId="22">#REF!</definedName>
    <definedName name="Tav_4_3_CENTRO" localSheetId="29">#REF!</definedName>
    <definedName name="Tav_4_3_CENTRO" localSheetId="41">#REF!</definedName>
    <definedName name="Tav_4_3_CENTRO" localSheetId="42">#REF!</definedName>
    <definedName name="Tav_4_3_CENTRO" localSheetId="15">#REF!</definedName>
    <definedName name="Tav_4_3_CENTRO" localSheetId="16">#REF!</definedName>
    <definedName name="Tav_4_3_CENTRO">#REF!</definedName>
    <definedName name="Tav_4_3_ITALIA" localSheetId="20">#REF!</definedName>
    <definedName name="Tav_4_3_ITALIA" localSheetId="21">#REF!</definedName>
    <definedName name="Tav_4_3_ITALIA" localSheetId="22">#REF!</definedName>
    <definedName name="Tav_4_3_ITALIA" localSheetId="29">#REF!</definedName>
    <definedName name="Tav_4_3_ITALIA" localSheetId="41">#REF!</definedName>
    <definedName name="Tav_4_3_ITALIA" localSheetId="42">#REF!</definedName>
    <definedName name="Tav_4_3_ITALIA" localSheetId="15">#REF!</definedName>
    <definedName name="Tav_4_3_ITALIA" localSheetId="16">#REF!</definedName>
    <definedName name="Tav_4_3_ITALIA">#REF!</definedName>
    <definedName name="Tav_4_3_MEZZOGIORNO" localSheetId="20">#REF!</definedName>
    <definedName name="Tav_4_3_MEZZOGIORNO" localSheetId="21">#REF!</definedName>
    <definedName name="Tav_4_3_MEZZOGIORNO" localSheetId="22">#REF!</definedName>
    <definedName name="Tav_4_3_MEZZOGIORNO" localSheetId="29">#REF!</definedName>
    <definedName name="Tav_4_3_MEZZOGIORNO" localSheetId="41">#REF!</definedName>
    <definedName name="Tav_4_3_MEZZOGIORNO" localSheetId="42">#REF!</definedName>
    <definedName name="Tav_4_3_MEZZOGIORNO" localSheetId="15">#REF!</definedName>
    <definedName name="Tav_4_3_MEZZOGIORNO" localSheetId="16">#REF!</definedName>
    <definedName name="Tav_4_3_MEZZOGIORNO">#REF!</definedName>
    <definedName name="Tav_4_3_NE" localSheetId="20">#REF!</definedName>
    <definedName name="Tav_4_3_NE" localSheetId="21">#REF!</definedName>
    <definedName name="Tav_4_3_NE" localSheetId="22">#REF!</definedName>
    <definedName name="Tav_4_3_NE" localSheetId="29">#REF!</definedName>
    <definedName name="Tav_4_3_NE" localSheetId="41">#REF!</definedName>
    <definedName name="Tav_4_3_NE" localSheetId="42">#REF!</definedName>
    <definedName name="Tav_4_3_NE" localSheetId="15">#REF!</definedName>
    <definedName name="Tav_4_3_NE" localSheetId="16">#REF!</definedName>
    <definedName name="Tav_4_3_NE">#REF!</definedName>
    <definedName name="Tav_4_3_NO" localSheetId="20">#REF!</definedName>
    <definedName name="Tav_4_3_NO" localSheetId="21">#REF!</definedName>
    <definedName name="Tav_4_3_NO" localSheetId="22">#REF!</definedName>
    <definedName name="Tav_4_3_NO" localSheetId="29">#REF!</definedName>
    <definedName name="Tav_4_3_NO" localSheetId="41">#REF!</definedName>
    <definedName name="Tav_4_3_NO" localSheetId="42">#REF!</definedName>
    <definedName name="Tav_4_3_NO" localSheetId="15">#REF!</definedName>
    <definedName name="Tav_4_3_NO" localSheetId="16">#REF!</definedName>
    <definedName name="Tav_4_3_NO">#REF!</definedName>
    <definedName name="Tav_4_3_NORD" localSheetId="20">#REF!</definedName>
    <definedName name="Tav_4_3_NORD" localSheetId="21">#REF!</definedName>
    <definedName name="Tav_4_3_NORD" localSheetId="22">#REF!</definedName>
    <definedName name="Tav_4_3_NORD" localSheetId="29">#REF!</definedName>
    <definedName name="Tav_4_3_NORD" localSheetId="41">#REF!</definedName>
    <definedName name="Tav_4_3_NORD" localSheetId="42">#REF!</definedName>
    <definedName name="Tav_4_3_NORD" localSheetId="15">#REF!</definedName>
    <definedName name="Tav_4_3_NORD" localSheetId="16">#REF!</definedName>
    <definedName name="Tav_4_3_NORD">#REF!</definedName>
    <definedName name="Tav_4_4_CENTRO" localSheetId="20">#REF!</definedName>
    <definedName name="Tav_4_4_CENTRO" localSheetId="21">#REF!</definedName>
    <definedName name="Tav_4_4_CENTRO" localSheetId="22">#REF!</definedName>
    <definedName name="Tav_4_4_CENTRO" localSheetId="29">#REF!</definedName>
    <definedName name="Tav_4_4_CENTRO" localSheetId="41">#REF!</definedName>
    <definedName name="Tav_4_4_CENTRO" localSheetId="42">#REF!</definedName>
    <definedName name="Tav_4_4_CENTRO" localSheetId="15">#REF!</definedName>
    <definedName name="Tav_4_4_CENTRO" localSheetId="16">#REF!</definedName>
    <definedName name="Tav_4_4_CENTRO">#REF!</definedName>
    <definedName name="Tav_4_4_ITALIA" localSheetId="20">#REF!</definedName>
    <definedName name="Tav_4_4_ITALIA" localSheetId="21">#REF!</definedName>
    <definedName name="Tav_4_4_ITALIA" localSheetId="22">#REF!</definedName>
    <definedName name="Tav_4_4_ITALIA" localSheetId="29">#REF!</definedName>
    <definedName name="Tav_4_4_ITALIA" localSheetId="41">#REF!</definedName>
    <definedName name="Tav_4_4_ITALIA" localSheetId="42">#REF!</definedName>
    <definedName name="Tav_4_4_ITALIA" localSheetId="15">#REF!</definedName>
    <definedName name="Tav_4_4_ITALIA" localSheetId="16">#REF!</definedName>
    <definedName name="Tav_4_4_ITALIA">#REF!</definedName>
    <definedName name="Tav_4_4_MEZZOGIORNO" localSheetId="20">#REF!</definedName>
    <definedName name="Tav_4_4_MEZZOGIORNO" localSheetId="21">#REF!</definedName>
    <definedName name="Tav_4_4_MEZZOGIORNO" localSheetId="22">#REF!</definedName>
    <definedName name="Tav_4_4_MEZZOGIORNO" localSheetId="29">#REF!</definedName>
    <definedName name="Tav_4_4_MEZZOGIORNO" localSheetId="41">#REF!</definedName>
    <definedName name="Tav_4_4_MEZZOGIORNO" localSheetId="42">#REF!</definedName>
    <definedName name="Tav_4_4_MEZZOGIORNO" localSheetId="15">#REF!</definedName>
    <definedName name="Tav_4_4_MEZZOGIORNO" localSheetId="16">#REF!</definedName>
    <definedName name="Tav_4_4_MEZZOGIORNO">#REF!</definedName>
    <definedName name="Tav_4_4_NE" localSheetId="20">#REF!</definedName>
    <definedName name="Tav_4_4_NE" localSheetId="21">#REF!</definedName>
    <definedName name="Tav_4_4_NE" localSheetId="22">#REF!</definedName>
    <definedName name="Tav_4_4_NE" localSheetId="29">#REF!</definedName>
    <definedName name="Tav_4_4_NE" localSheetId="41">#REF!</definedName>
    <definedName name="Tav_4_4_NE" localSheetId="42">#REF!</definedName>
    <definedName name="Tav_4_4_NE" localSheetId="15">#REF!</definedName>
    <definedName name="Tav_4_4_NE" localSheetId="16">#REF!</definedName>
    <definedName name="Tav_4_4_NE">#REF!</definedName>
    <definedName name="Tav_4_4_NO" localSheetId="20">#REF!</definedName>
    <definedName name="Tav_4_4_NO" localSheetId="21">#REF!</definedName>
    <definedName name="Tav_4_4_NO" localSheetId="22">#REF!</definedName>
    <definedName name="Tav_4_4_NO" localSheetId="29">#REF!</definedName>
    <definedName name="Tav_4_4_NO" localSheetId="41">#REF!</definedName>
    <definedName name="Tav_4_4_NO" localSheetId="42">#REF!</definedName>
    <definedName name="Tav_4_4_NO" localSheetId="15">#REF!</definedName>
    <definedName name="Tav_4_4_NO" localSheetId="16">#REF!</definedName>
    <definedName name="Tav_4_4_NO">#REF!</definedName>
    <definedName name="Tav_4_4_NORD" localSheetId="20">#REF!</definedName>
    <definedName name="Tav_4_4_NORD" localSheetId="21">#REF!</definedName>
    <definedName name="Tav_4_4_NORD" localSheetId="22">#REF!</definedName>
    <definedName name="Tav_4_4_NORD" localSheetId="29">#REF!</definedName>
    <definedName name="Tav_4_4_NORD" localSheetId="41">#REF!</definedName>
    <definedName name="Tav_4_4_NORD" localSheetId="42">#REF!</definedName>
    <definedName name="Tav_4_4_NORD" localSheetId="15">#REF!</definedName>
    <definedName name="Tav_4_4_NORD" localSheetId="16">#REF!</definedName>
    <definedName name="Tav_4_4_NORD">#REF!</definedName>
    <definedName name="Tav_4_5_CENTRO" localSheetId="20">[1]TAV_4_2!#REF!</definedName>
    <definedName name="Tav_4_5_CENTRO" localSheetId="21">[1]TAV_4_2!#REF!</definedName>
    <definedName name="Tav_4_5_CENTRO" localSheetId="22">[1]TAV_4_2!#REF!</definedName>
    <definedName name="Tav_4_5_CENTRO" localSheetId="29">[1]TAV_4_2!#REF!</definedName>
    <definedName name="Tav_4_5_CENTRO" localSheetId="41">[1]TAV_4_2!#REF!</definedName>
    <definedName name="Tav_4_5_CENTRO" localSheetId="42">[1]TAV_4_2!#REF!</definedName>
    <definedName name="Tav_4_5_CENTRO" localSheetId="15">[1]TAV_4_2!#REF!</definedName>
    <definedName name="Tav_4_5_CENTRO" localSheetId="16">[1]TAV_4_2!#REF!</definedName>
    <definedName name="Tav_4_5_CENTRO">[1]TAV_4_2!#REF!</definedName>
    <definedName name="Tav_4_5_ITALIA" localSheetId="20">[1]TAV_4_2!#REF!</definedName>
    <definedName name="Tav_4_5_ITALIA" localSheetId="21">[1]TAV_4_2!#REF!</definedName>
    <definedName name="Tav_4_5_ITALIA" localSheetId="22">[1]TAV_4_2!#REF!</definedName>
    <definedName name="Tav_4_5_ITALIA" localSheetId="29">[1]TAV_4_2!#REF!</definedName>
    <definedName name="Tav_4_5_ITALIA" localSheetId="41">[1]TAV_4_2!#REF!</definedName>
    <definedName name="Tav_4_5_ITALIA" localSheetId="42">[1]TAV_4_2!#REF!</definedName>
    <definedName name="Tav_4_5_ITALIA" localSheetId="15">[1]TAV_4_2!#REF!</definedName>
    <definedName name="Tav_4_5_ITALIA" localSheetId="16">[1]TAV_4_2!#REF!</definedName>
    <definedName name="Tav_4_5_ITALIA">[1]TAV_4_2!#REF!</definedName>
    <definedName name="Tav_4_5_MEZZOGIORNO" localSheetId="20">[1]TAV_4_2!#REF!</definedName>
    <definedName name="Tav_4_5_MEZZOGIORNO" localSheetId="21">[1]TAV_4_2!#REF!</definedName>
    <definedName name="Tav_4_5_MEZZOGIORNO" localSheetId="22">[1]TAV_4_2!#REF!</definedName>
    <definedName name="Tav_4_5_MEZZOGIORNO" localSheetId="29">[1]TAV_4_2!#REF!</definedName>
    <definedName name="Tav_4_5_MEZZOGIORNO" localSheetId="41">[1]TAV_4_2!#REF!</definedName>
    <definedName name="Tav_4_5_MEZZOGIORNO" localSheetId="42">[1]TAV_4_2!#REF!</definedName>
    <definedName name="Tav_4_5_MEZZOGIORNO" localSheetId="15">[1]TAV_4_2!#REF!</definedName>
    <definedName name="Tav_4_5_MEZZOGIORNO" localSheetId="16">[1]TAV_4_2!#REF!</definedName>
    <definedName name="Tav_4_5_MEZZOGIORNO">[1]TAV_4_2!#REF!</definedName>
    <definedName name="Tav_4_5_NE" localSheetId="20">[1]TAV_4_2!#REF!</definedName>
    <definedName name="Tav_4_5_NE" localSheetId="21">[1]TAV_4_2!#REF!</definedName>
    <definedName name="Tav_4_5_NE" localSheetId="22">[1]TAV_4_2!#REF!</definedName>
    <definedName name="Tav_4_5_NE" localSheetId="29">[1]TAV_4_2!#REF!</definedName>
    <definedName name="Tav_4_5_NE" localSheetId="41">[1]TAV_4_2!#REF!</definedName>
    <definedName name="Tav_4_5_NE" localSheetId="42">[1]TAV_4_2!#REF!</definedName>
    <definedName name="Tav_4_5_NE" localSheetId="15">[1]TAV_4_2!#REF!</definedName>
    <definedName name="Tav_4_5_NE" localSheetId="16">[1]TAV_4_2!#REF!</definedName>
    <definedName name="Tav_4_5_NE">[1]TAV_4_2!#REF!</definedName>
    <definedName name="Tav_4_5_NO" localSheetId="20">[1]TAV_4_2!#REF!</definedName>
    <definedName name="Tav_4_5_NO" localSheetId="21">[1]TAV_4_2!#REF!</definedName>
    <definedName name="Tav_4_5_NO" localSheetId="22">[1]TAV_4_2!#REF!</definedName>
    <definedName name="Tav_4_5_NO" localSheetId="29">[1]TAV_4_2!#REF!</definedName>
    <definedName name="Tav_4_5_NO" localSheetId="41">[1]TAV_4_2!#REF!</definedName>
    <definedName name="Tav_4_5_NO" localSheetId="42">[1]TAV_4_2!#REF!</definedName>
    <definedName name="Tav_4_5_NO" localSheetId="15">[1]TAV_4_2!#REF!</definedName>
    <definedName name="Tav_4_5_NO" localSheetId="16">[1]TAV_4_2!#REF!</definedName>
    <definedName name="Tav_4_5_NO">[1]TAV_4_2!#REF!</definedName>
    <definedName name="Tav_4_5_NORD" localSheetId="20">[1]TAV_4_2!#REF!</definedName>
    <definedName name="Tav_4_5_NORD" localSheetId="21">[1]TAV_4_2!#REF!</definedName>
    <definedName name="Tav_4_5_NORD" localSheetId="22">[1]TAV_4_2!#REF!</definedName>
    <definedName name="Tav_4_5_NORD" localSheetId="29">[1]TAV_4_2!#REF!</definedName>
    <definedName name="Tav_4_5_NORD" localSheetId="41">[1]TAV_4_2!#REF!</definedName>
    <definedName name="Tav_4_5_NORD" localSheetId="42">[1]TAV_4_2!#REF!</definedName>
    <definedName name="Tav_4_5_NORD" localSheetId="15">[1]TAV_4_2!#REF!</definedName>
    <definedName name="Tav_4_5_NORD" localSheetId="16">[1]TAV_4_2!#REF!</definedName>
    <definedName name="Tav_4_5_NORD">[1]TAV_4_2!#REF!</definedName>
    <definedName name="Tav_4_6_CENTRO" localSheetId="19">#REF!</definedName>
    <definedName name="Tav_4_6_CENTRO" localSheetId="20">#REF!</definedName>
    <definedName name="Tav_4_6_CENTRO" localSheetId="21">#REF!</definedName>
    <definedName name="Tav_4_6_CENTRO" localSheetId="22">#REF!</definedName>
    <definedName name="Tav_4_6_CENTRO" localSheetId="29">#REF!</definedName>
    <definedName name="Tav_4_6_CENTRO" localSheetId="41">#REF!</definedName>
    <definedName name="Tav_4_6_CENTRO" localSheetId="42">#REF!</definedName>
    <definedName name="Tav_4_6_CENTRO" localSheetId="15">#REF!</definedName>
    <definedName name="Tav_4_6_CENTRO" localSheetId="16">#REF!</definedName>
    <definedName name="Tav_4_6_CENTRO" localSheetId="17">#REF!</definedName>
    <definedName name="Tav_4_6_CENTRO" localSheetId="18">#REF!</definedName>
    <definedName name="Tav_4_6_CENTRO">#REF!</definedName>
    <definedName name="Tav_4_6_ITALIA" localSheetId="19">#REF!</definedName>
    <definedName name="Tav_4_6_ITALIA" localSheetId="20">#REF!</definedName>
    <definedName name="Tav_4_6_ITALIA" localSheetId="21">#REF!</definedName>
    <definedName name="Tav_4_6_ITALIA" localSheetId="22">#REF!</definedName>
    <definedName name="Tav_4_6_ITALIA" localSheetId="29">#REF!</definedName>
    <definedName name="Tav_4_6_ITALIA" localSheetId="41">#REF!</definedName>
    <definedName name="Tav_4_6_ITALIA" localSheetId="42">#REF!</definedName>
    <definedName name="Tav_4_6_ITALIA" localSheetId="15">#REF!</definedName>
    <definedName name="Tav_4_6_ITALIA" localSheetId="16">#REF!</definedName>
    <definedName name="Tav_4_6_ITALIA">#REF!</definedName>
    <definedName name="Tav_4_6_MEZZOGIORNO" localSheetId="19">#REF!</definedName>
    <definedName name="Tav_4_6_MEZZOGIORNO" localSheetId="20">#REF!</definedName>
    <definedName name="Tav_4_6_MEZZOGIORNO" localSheetId="21">#REF!</definedName>
    <definedName name="Tav_4_6_MEZZOGIORNO" localSheetId="22">#REF!</definedName>
    <definedName name="Tav_4_6_MEZZOGIORNO" localSheetId="29">#REF!</definedName>
    <definedName name="Tav_4_6_MEZZOGIORNO" localSheetId="41">#REF!</definedName>
    <definedName name="Tav_4_6_MEZZOGIORNO" localSheetId="42">#REF!</definedName>
    <definedName name="Tav_4_6_MEZZOGIORNO" localSheetId="15">#REF!</definedName>
    <definedName name="Tav_4_6_MEZZOGIORNO" localSheetId="16">#REF!</definedName>
    <definedName name="Tav_4_6_MEZZOGIORNO">#REF!</definedName>
    <definedName name="Tav_4_6_NE" localSheetId="20">#REF!</definedName>
    <definedName name="Tav_4_6_NE" localSheetId="21">#REF!</definedName>
    <definedName name="Tav_4_6_NE" localSheetId="22">#REF!</definedName>
    <definedName name="Tav_4_6_NE" localSheetId="29">#REF!</definedName>
    <definedName name="Tav_4_6_NE" localSheetId="41">#REF!</definedName>
    <definedName name="Tav_4_6_NE" localSheetId="42">#REF!</definedName>
    <definedName name="Tav_4_6_NE" localSheetId="15">#REF!</definedName>
    <definedName name="Tav_4_6_NE" localSheetId="16">#REF!</definedName>
    <definedName name="Tav_4_6_NE">#REF!</definedName>
    <definedName name="Tav_4_6_NO" localSheetId="20">#REF!</definedName>
    <definedName name="Tav_4_6_NO" localSheetId="21">#REF!</definedName>
    <definedName name="Tav_4_6_NO" localSheetId="22">#REF!</definedName>
    <definedName name="Tav_4_6_NO" localSheetId="29">#REF!</definedName>
    <definedName name="Tav_4_6_NO" localSheetId="41">#REF!</definedName>
    <definedName name="Tav_4_6_NO" localSheetId="42">#REF!</definedName>
    <definedName name="Tav_4_6_NO" localSheetId="15">#REF!</definedName>
    <definedName name="Tav_4_6_NO" localSheetId="16">#REF!</definedName>
    <definedName name="Tav_4_6_NO">#REF!</definedName>
    <definedName name="Tav_4_6_NORD" localSheetId="20">#REF!</definedName>
    <definedName name="Tav_4_6_NORD" localSheetId="21">#REF!</definedName>
    <definedName name="Tav_4_6_NORD" localSheetId="22">#REF!</definedName>
    <definedName name="Tav_4_6_NORD" localSheetId="29">#REF!</definedName>
    <definedName name="Tav_4_6_NORD" localSheetId="41">#REF!</definedName>
    <definedName name="Tav_4_6_NORD" localSheetId="42">#REF!</definedName>
    <definedName name="Tav_4_6_NORD" localSheetId="15">#REF!</definedName>
    <definedName name="Tav_4_6_NORD" localSheetId="16">#REF!</definedName>
    <definedName name="Tav_4_6_NORD">#REF!</definedName>
    <definedName name="Tav_4_7_CENTRO" localSheetId="20">#REF!</definedName>
    <definedName name="Tav_4_7_CENTRO" localSheetId="21">#REF!</definedName>
    <definedName name="Tav_4_7_CENTRO" localSheetId="22">#REF!</definedName>
    <definedName name="Tav_4_7_CENTRO" localSheetId="29">#REF!</definedName>
    <definedName name="Tav_4_7_CENTRO" localSheetId="41">#REF!</definedName>
    <definedName name="Tav_4_7_CENTRO" localSheetId="42">#REF!</definedName>
    <definedName name="Tav_4_7_CENTRO" localSheetId="15">#REF!</definedName>
    <definedName name="Tav_4_7_CENTRO" localSheetId="16">#REF!</definedName>
    <definedName name="Tav_4_7_CENTRO">#REF!</definedName>
    <definedName name="Tav_4_7_ITALIA" localSheetId="20">#REF!</definedName>
    <definedName name="Tav_4_7_ITALIA" localSheetId="21">#REF!</definedName>
    <definedName name="Tav_4_7_ITALIA" localSheetId="22">#REF!</definedName>
    <definedName name="Tav_4_7_ITALIA" localSheetId="29">#REF!</definedName>
    <definedName name="Tav_4_7_ITALIA" localSheetId="41">#REF!</definedName>
    <definedName name="Tav_4_7_ITALIA" localSheetId="42">#REF!</definedName>
    <definedName name="Tav_4_7_ITALIA" localSheetId="15">#REF!</definedName>
    <definedName name="Tav_4_7_ITALIA" localSheetId="16">#REF!</definedName>
    <definedName name="Tav_4_7_ITALIA">#REF!</definedName>
    <definedName name="Tav_4_7_MEZZOGIORNO" localSheetId="20">#REF!</definedName>
    <definedName name="Tav_4_7_MEZZOGIORNO" localSheetId="21">#REF!</definedName>
    <definedName name="Tav_4_7_MEZZOGIORNO" localSheetId="22">#REF!</definedName>
    <definedName name="Tav_4_7_MEZZOGIORNO" localSheetId="29">#REF!</definedName>
    <definedName name="Tav_4_7_MEZZOGIORNO" localSheetId="41">#REF!</definedName>
    <definedName name="Tav_4_7_MEZZOGIORNO" localSheetId="42">#REF!</definedName>
    <definedName name="Tav_4_7_MEZZOGIORNO" localSheetId="15">#REF!</definedName>
    <definedName name="Tav_4_7_MEZZOGIORNO" localSheetId="16">#REF!</definedName>
    <definedName name="Tav_4_7_MEZZOGIORNO">#REF!</definedName>
    <definedName name="Tav_4_7_NE" localSheetId="20">#REF!</definedName>
    <definedName name="Tav_4_7_NE" localSheetId="21">#REF!</definedName>
    <definedName name="Tav_4_7_NE" localSheetId="22">#REF!</definedName>
    <definedName name="Tav_4_7_NE" localSheetId="29">#REF!</definedName>
    <definedName name="Tav_4_7_NE" localSheetId="41">#REF!</definedName>
    <definedName name="Tav_4_7_NE" localSheetId="42">#REF!</definedName>
    <definedName name="Tav_4_7_NE" localSheetId="15">#REF!</definedName>
    <definedName name="Tav_4_7_NE" localSheetId="16">#REF!</definedName>
    <definedName name="Tav_4_7_NE">#REF!</definedName>
    <definedName name="Tav_4_7_NO" localSheetId="20">#REF!</definedName>
    <definedName name="Tav_4_7_NO" localSheetId="21">#REF!</definedName>
    <definedName name="Tav_4_7_NO" localSheetId="22">#REF!</definedName>
    <definedName name="Tav_4_7_NO" localSheetId="29">#REF!</definedName>
    <definedName name="Tav_4_7_NO" localSheetId="41">#REF!</definedName>
    <definedName name="Tav_4_7_NO" localSheetId="42">#REF!</definedName>
    <definedName name="Tav_4_7_NO" localSheetId="15">#REF!</definedName>
    <definedName name="Tav_4_7_NO" localSheetId="16">#REF!</definedName>
    <definedName name="Tav_4_7_NO">#REF!</definedName>
    <definedName name="Tav_4_7_NORD" localSheetId="20">#REF!</definedName>
    <definedName name="Tav_4_7_NORD" localSheetId="21">#REF!</definedName>
    <definedName name="Tav_4_7_NORD" localSheetId="22">#REF!</definedName>
    <definedName name="Tav_4_7_NORD" localSheetId="29">#REF!</definedName>
    <definedName name="Tav_4_7_NORD" localSheetId="41">#REF!</definedName>
    <definedName name="Tav_4_7_NORD" localSheetId="42">#REF!</definedName>
    <definedName name="Tav_4_7_NORD" localSheetId="15">#REF!</definedName>
    <definedName name="Tav_4_7_NORD" localSheetId="16">#REF!</definedName>
    <definedName name="Tav_4_7_NORD">#REF!</definedName>
    <definedName name="Tav_5_1_CENTRO" localSheetId="20">[1]TAV_5_1!#REF!</definedName>
    <definedName name="Tav_5_1_CENTRO" localSheetId="21">[1]TAV_5_1!#REF!</definedName>
    <definedName name="Tav_5_1_CENTRO" localSheetId="22">[1]TAV_5_1!#REF!</definedName>
    <definedName name="Tav_5_1_CENTRO" localSheetId="29">[1]TAV_5_1!#REF!</definedName>
    <definedName name="Tav_5_1_CENTRO" localSheetId="41">[1]TAV_5_1!#REF!</definedName>
    <definedName name="Tav_5_1_CENTRO" localSheetId="42">[1]TAV_5_1!#REF!</definedName>
    <definedName name="Tav_5_1_CENTRO" localSheetId="15">[1]TAV_5_1!#REF!</definedName>
    <definedName name="Tav_5_1_CENTRO" localSheetId="16">[1]TAV_5_1!#REF!</definedName>
    <definedName name="Tav_5_1_CENTRO">[1]TAV_5_1!#REF!</definedName>
    <definedName name="Tav_5_1_ITALIA" localSheetId="20">[1]TAV_5_1!#REF!</definedName>
    <definedName name="Tav_5_1_ITALIA" localSheetId="21">[1]TAV_5_1!#REF!</definedName>
    <definedName name="Tav_5_1_ITALIA" localSheetId="22">[1]TAV_5_1!#REF!</definedName>
    <definedName name="Tav_5_1_ITALIA" localSheetId="29">[1]TAV_5_1!#REF!</definedName>
    <definedName name="Tav_5_1_ITALIA" localSheetId="41">[1]TAV_5_1!#REF!</definedName>
    <definedName name="Tav_5_1_ITALIA" localSheetId="42">[1]TAV_5_1!#REF!</definedName>
    <definedName name="Tav_5_1_ITALIA" localSheetId="15">[1]TAV_5_1!#REF!</definedName>
    <definedName name="Tav_5_1_ITALIA" localSheetId="16">[1]TAV_5_1!#REF!</definedName>
    <definedName name="Tav_5_1_ITALIA">[1]TAV_5_1!#REF!</definedName>
    <definedName name="Tav_5_1_MEZZOGIORNO" localSheetId="20">[1]TAV_5_1!#REF!</definedName>
    <definedName name="Tav_5_1_MEZZOGIORNO" localSheetId="21">[1]TAV_5_1!#REF!</definedName>
    <definedName name="Tav_5_1_MEZZOGIORNO" localSheetId="22">[1]TAV_5_1!#REF!</definedName>
    <definedName name="Tav_5_1_MEZZOGIORNO" localSheetId="29">[1]TAV_5_1!#REF!</definedName>
    <definedName name="Tav_5_1_MEZZOGIORNO" localSheetId="41">[1]TAV_5_1!#REF!</definedName>
    <definedName name="Tav_5_1_MEZZOGIORNO" localSheetId="42">[1]TAV_5_1!#REF!</definedName>
    <definedName name="Tav_5_1_MEZZOGIORNO" localSheetId="15">[1]TAV_5_1!#REF!</definedName>
    <definedName name="Tav_5_1_MEZZOGIORNO" localSheetId="16">[1]TAV_5_1!#REF!</definedName>
    <definedName name="Tav_5_1_MEZZOGIORNO">[1]TAV_5_1!#REF!</definedName>
    <definedName name="Tav_5_1_NE" localSheetId="20">[1]TAV_5_1!#REF!</definedName>
    <definedName name="Tav_5_1_NE" localSheetId="21">[1]TAV_5_1!#REF!</definedName>
    <definedName name="Tav_5_1_NE" localSheetId="22">[1]TAV_5_1!#REF!</definedName>
    <definedName name="Tav_5_1_NE" localSheetId="29">[1]TAV_5_1!#REF!</definedName>
    <definedName name="Tav_5_1_NE" localSheetId="41">[1]TAV_5_1!#REF!</definedName>
    <definedName name="Tav_5_1_NE" localSheetId="42">[1]TAV_5_1!#REF!</definedName>
    <definedName name="Tav_5_1_NE" localSheetId="15">[1]TAV_5_1!#REF!</definedName>
    <definedName name="Tav_5_1_NE" localSheetId="16">[1]TAV_5_1!#REF!</definedName>
    <definedName name="Tav_5_1_NE">[1]TAV_5_1!#REF!</definedName>
    <definedName name="Tav_5_1_NO" localSheetId="20">[1]TAV_5_1!#REF!</definedName>
    <definedName name="Tav_5_1_NO" localSheetId="21">[1]TAV_5_1!#REF!</definedName>
    <definedName name="Tav_5_1_NO" localSheetId="22">[1]TAV_5_1!#REF!</definedName>
    <definedName name="Tav_5_1_NO" localSheetId="29">[1]TAV_5_1!#REF!</definedName>
    <definedName name="Tav_5_1_NO" localSheetId="41">[1]TAV_5_1!#REF!</definedName>
    <definedName name="Tav_5_1_NO" localSheetId="42">[1]TAV_5_1!#REF!</definedName>
    <definedName name="Tav_5_1_NO" localSheetId="15">[1]TAV_5_1!#REF!</definedName>
    <definedName name="Tav_5_1_NO" localSheetId="16">[1]TAV_5_1!#REF!</definedName>
    <definedName name="Tav_5_1_NO">[1]TAV_5_1!#REF!</definedName>
    <definedName name="Tav_5_1_NORD" localSheetId="20">[1]TAV_5_1!#REF!</definedName>
    <definedName name="Tav_5_1_NORD" localSheetId="21">[1]TAV_5_1!#REF!</definedName>
    <definedName name="Tav_5_1_NORD" localSheetId="22">[1]TAV_5_1!#REF!</definedName>
    <definedName name="Tav_5_1_NORD" localSheetId="29">[1]TAV_5_1!#REF!</definedName>
    <definedName name="Tav_5_1_NORD" localSheetId="41">[1]TAV_5_1!#REF!</definedName>
    <definedName name="Tav_5_1_NORD" localSheetId="42">[1]TAV_5_1!#REF!</definedName>
    <definedName name="Tav_5_1_NORD" localSheetId="15">[1]TAV_5_1!#REF!</definedName>
    <definedName name="Tav_5_1_NORD" localSheetId="16">[1]TAV_5_1!#REF!</definedName>
    <definedName name="Tav_5_1_NORD">[1]TAV_5_1!#REF!</definedName>
    <definedName name="Tav_5_2_CENTRO" localSheetId="19">#REF!</definedName>
    <definedName name="Tav_5_2_CENTRO" localSheetId="20">#REF!</definedName>
    <definedName name="Tav_5_2_CENTRO" localSheetId="21">#REF!</definedName>
    <definedName name="Tav_5_2_CENTRO" localSheetId="22">#REF!</definedName>
    <definedName name="Tav_5_2_CENTRO" localSheetId="29">#REF!</definedName>
    <definedName name="Tav_5_2_CENTRO" localSheetId="41">#REF!</definedName>
    <definedName name="Tav_5_2_CENTRO" localSheetId="42">#REF!</definedName>
    <definedName name="Tav_5_2_CENTRO" localSheetId="15">#REF!</definedName>
    <definedName name="Tav_5_2_CENTRO" localSheetId="16">#REF!</definedName>
    <definedName name="Tav_5_2_CENTRO" localSheetId="17">#REF!</definedName>
    <definedName name="Tav_5_2_CENTRO" localSheetId="18">#REF!</definedName>
    <definedName name="Tav_5_2_CENTRO">#REF!</definedName>
    <definedName name="Tav_5_2_ITALIA" localSheetId="19">#REF!</definedName>
    <definedName name="Tav_5_2_ITALIA" localSheetId="20">#REF!</definedName>
    <definedName name="Tav_5_2_ITALIA" localSheetId="21">#REF!</definedName>
    <definedName name="Tav_5_2_ITALIA" localSheetId="22">#REF!</definedName>
    <definedName name="Tav_5_2_ITALIA" localSheetId="29">#REF!</definedName>
    <definedName name="Tav_5_2_ITALIA" localSheetId="41">#REF!</definedName>
    <definedName name="Tav_5_2_ITALIA" localSheetId="42">#REF!</definedName>
    <definedName name="Tav_5_2_ITALIA" localSheetId="15">#REF!</definedName>
    <definedName name="Tav_5_2_ITALIA" localSheetId="16">#REF!</definedName>
    <definedName name="Tav_5_2_ITALIA">#REF!</definedName>
    <definedName name="Tav_5_2_MEZZOGIORNO" localSheetId="19">#REF!</definedName>
    <definedName name="Tav_5_2_MEZZOGIORNO" localSheetId="20">#REF!</definedName>
    <definedName name="Tav_5_2_MEZZOGIORNO" localSheetId="21">#REF!</definedName>
    <definedName name="Tav_5_2_MEZZOGIORNO" localSheetId="22">#REF!</definedName>
    <definedName name="Tav_5_2_MEZZOGIORNO" localSheetId="29">#REF!</definedName>
    <definedName name="Tav_5_2_MEZZOGIORNO" localSheetId="41">#REF!</definedName>
    <definedName name="Tav_5_2_MEZZOGIORNO" localSheetId="42">#REF!</definedName>
    <definedName name="Tav_5_2_MEZZOGIORNO" localSheetId="15">#REF!</definedName>
    <definedName name="Tav_5_2_MEZZOGIORNO" localSheetId="16">#REF!</definedName>
    <definedName name="Tav_5_2_MEZZOGIORNO">#REF!</definedName>
    <definedName name="Tav_5_2_NE" localSheetId="20">#REF!</definedName>
    <definedName name="Tav_5_2_NE" localSheetId="21">#REF!</definedName>
    <definedName name="Tav_5_2_NE" localSheetId="22">#REF!</definedName>
    <definedName name="Tav_5_2_NE" localSheetId="29">#REF!</definedName>
    <definedName name="Tav_5_2_NE" localSheetId="41">#REF!</definedName>
    <definedName name="Tav_5_2_NE" localSheetId="42">#REF!</definedName>
    <definedName name="Tav_5_2_NE" localSheetId="15">#REF!</definedName>
    <definedName name="Tav_5_2_NE" localSheetId="16">#REF!</definedName>
    <definedName name="Tav_5_2_NE">#REF!</definedName>
    <definedName name="Tav_5_2_NO" localSheetId="20">#REF!</definedName>
    <definedName name="Tav_5_2_NO" localSheetId="21">#REF!</definedName>
    <definedName name="Tav_5_2_NO" localSheetId="22">#REF!</definedName>
    <definedName name="Tav_5_2_NO" localSheetId="29">#REF!</definedName>
    <definedName name="Tav_5_2_NO" localSheetId="41">#REF!</definedName>
    <definedName name="Tav_5_2_NO" localSheetId="42">#REF!</definedName>
    <definedName name="Tav_5_2_NO" localSheetId="15">#REF!</definedName>
    <definedName name="Tav_5_2_NO" localSheetId="16">#REF!</definedName>
    <definedName name="Tav_5_2_NO">#REF!</definedName>
    <definedName name="Tav_5_2_NORD" localSheetId="20">#REF!</definedName>
    <definedName name="Tav_5_2_NORD" localSheetId="21">#REF!</definedName>
    <definedName name="Tav_5_2_NORD" localSheetId="22">#REF!</definedName>
    <definedName name="Tav_5_2_NORD" localSheetId="29">#REF!</definedName>
    <definedName name="Tav_5_2_NORD" localSheetId="41">#REF!</definedName>
    <definedName name="Tav_5_2_NORD" localSheetId="42">#REF!</definedName>
    <definedName name="Tav_5_2_NORD" localSheetId="15">#REF!</definedName>
    <definedName name="Tav_5_2_NORD" localSheetId="16">#REF!</definedName>
    <definedName name="Tav_5_2_NORD">#REF!</definedName>
    <definedName name="v" localSheetId="20">#REF!</definedName>
    <definedName name="v" localSheetId="21">#REF!</definedName>
    <definedName name="v" localSheetId="22">#REF!</definedName>
    <definedName name="v" localSheetId="29">#REF!</definedName>
    <definedName name="v" localSheetId="41">#REF!</definedName>
    <definedName name="v" localSheetId="42">#REF!</definedName>
    <definedName name="v" localSheetId="15">#REF!</definedName>
    <definedName name="v" localSheetId="16">#REF!</definedName>
    <definedName name="v">#REF!</definedName>
    <definedName name="vv" localSheetId="20">#REF!</definedName>
    <definedName name="vv" localSheetId="21">#REF!</definedName>
    <definedName name="vv" localSheetId="22">#REF!</definedName>
    <definedName name="vv" localSheetId="29">#REF!</definedName>
    <definedName name="vv" localSheetId="41">#REF!</definedName>
    <definedName name="vv" localSheetId="42">#REF!</definedName>
    <definedName name="vv" localSheetId="15">#REF!</definedName>
    <definedName name="vv" localSheetId="16">#REF!</definedName>
    <definedName name="vv">#REF!</definedName>
    <definedName name="wrrr" localSheetId="20">#REF!</definedName>
    <definedName name="wrrr" localSheetId="21">#REF!</definedName>
    <definedName name="wrrr" localSheetId="22">#REF!</definedName>
    <definedName name="wrrr" localSheetId="29">#REF!</definedName>
    <definedName name="wrrr" localSheetId="41">#REF!</definedName>
    <definedName name="wrrr" localSheetId="42">#REF!</definedName>
    <definedName name="wrrr" localSheetId="15">#REF!</definedName>
    <definedName name="wrrr" localSheetId="16">#REF!</definedName>
    <definedName name="wrrr">#REF!</definedName>
    <definedName name="x" localSheetId="20">#REF!</definedName>
    <definedName name="x" localSheetId="21">#REF!</definedName>
    <definedName name="x" localSheetId="22">#REF!</definedName>
    <definedName name="x" localSheetId="29">#REF!</definedName>
    <definedName name="x" localSheetId="41">#REF!</definedName>
    <definedName name="x" localSheetId="42">#REF!</definedName>
    <definedName name="x" localSheetId="15">#REF!</definedName>
    <definedName name="x" localSheetId="16">#REF!</definedName>
    <definedName name="x">#REF!</definedName>
    <definedName name="yes" localSheetId="20">#REF!</definedName>
    <definedName name="yes" localSheetId="21">#REF!</definedName>
    <definedName name="yes" localSheetId="22">#REF!</definedName>
    <definedName name="yes" localSheetId="29">#REF!</definedName>
    <definedName name="yes" localSheetId="41">#REF!</definedName>
    <definedName name="yes" localSheetId="42">#REF!</definedName>
    <definedName name="yes" localSheetId="15">#REF!</definedName>
    <definedName name="yes" localSheetId="16">#REF!</definedName>
    <definedName name="yes">#REF!</definedName>
    <definedName name="ytjetykjr" localSheetId="20">#REF!</definedName>
    <definedName name="ytjetykjr" localSheetId="21">#REF!</definedName>
    <definedName name="ytjetykjr" localSheetId="22">#REF!</definedName>
    <definedName name="ytjetykjr" localSheetId="29">#REF!</definedName>
    <definedName name="ytjetykjr" localSheetId="41">#REF!</definedName>
    <definedName name="ytjetykjr" localSheetId="42">#REF!</definedName>
    <definedName name="ytjetykjr" localSheetId="15">#REF!</definedName>
    <definedName name="ytjetykjr" localSheetId="16">#REF!</definedName>
    <definedName name="ytjetykjr">#REF!</definedName>
    <definedName name="yujuykr" localSheetId="20">#REF!</definedName>
    <definedName name="yujuykr" localSheetId="21">#REF!</definedName>
    <definedName name="yujuykr" localSheetId="22">#REF!</definedName>
    <definedName name="yujuykr" localSheetId="29">#REF!</definedName>
    <definedName name="yujuykr" localSheetId="41">#REF!</definedName>
    <definedName name="yujuykr" localSheetId="42">#REF!</definedName>
    <definedName name="yujuykr" localSheetId="15">#REF!</definedName>
    <definedName name="yujuykr" localSheetId="16">#REF!</definedName>
    <definedName name="yujuykr">#REF!</definedName>
    <definedName name="yy" localSheetId="20">#REF!</definedName>
    <definedName name="yy" localSheetId="21">#REF!</definedName>
    <definedName name="yy" localSheetId="22">#REF!</definedName>
    <definedName name="yy" localSheetId="29">#REF!</definedName>
    <definedName name="yy" localSheetId="41">#REF!</definedName>
    <definedName name="yy" localSheetId="42">#REF!</definedName>
    <definedName name="yy" localSheetId="15">#REF!</definedName>
    <definedName name="yy" localSheetId="16">#REF!</definedName>
    <definedName name="yy">#REF!</definedName>
    <definedName name="z" localSheetId="20">#REF!</definedName>
    <definedName name="z" localSheetId="21">#REF!</definedName>
    <definedName name="z" localSheetId="22">#REF!</definedName>
    <definedName name="z" localSheetId="29">#REF!</definedName>
    <definedName name="z" localSheetId="41">#REF!</definedName>
    <definedName name="z" localSheetId="42">#REF!</definedName>
    <definedName name="z" localSheetId="15">#REF!</definedName>
    <definedName name="z" localSheetId="16">#REF!</definedName>
    <definedName name="z">#REF!</definedName>
    <definedName name="zcz" localSheetId="20">#REF!</definedName>
    <definedName name="zcz" localSheetId="21">#REF!</definedName>
    <definedName name="zcz" localSheetId="22">#REF!</definedName>
    <definedName name="zcz" localSheetId="29">#REF!</definedName>
    <definedName name="zcz" localSheetId="41">#REF!</definedName>
    <definedName name="zcz" localSheetId="42">#REF!</definedName>
    <definedName name="zcz" localSheetId="15">#REF!</definedName>
    <definedName name="zcz" localSheetId="16">#REF!</definedName>
    <definedName name="zcz">#REF!</definedName>
    <definedName name="zfz" localSheetId="20">#REF!</definedName>
    <definedName name="zfz" localSheetId="21">#REF!</definedName>
    <definedName name="zfz" localSheetId="22">#REF!</definedName>
    <definedName name="zfz" localSheetId="29">#REF!</definedName>
    <definedName name="zfz" localSheetId="41">#REF!</definedName>
    <definedName name="zfz" localSheetId="42">#REF!</definedName>
    <definedName name="zfz" localSheetId="15">#REF!</definedName>
    <definedName name="zfz" localSheetId="16">#REF!</definedName>
    <definedName name="zfz">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A32" i="206" l="1"/>
  <c r="A6" i="206"/>
  <c r="A6" i="204"/>
  <c r="A6" i="202"/>
  <c r="B31" i="175" l="1"/>
</calcChain>
</file>

<file path=xl/sharedStrings.xml><?xml version="1.0" encoding="utf-8"?>
<sst xmlns="http://schemas.openxmlformats.org/spreadsheetml/2006/main" count="1268" uniqueCount="750">
  <si>
    <t>Capitolo - 2. Ambiente, clima e energia</t>
  </si>
  <si>
    <t>Figura 2.1</t>
  </si>
  <si>
    <t>Emissioni atmosferiche delle attività produttive nei paesi Ue 27</t>
  </si>
  <si>
    <t>Anno 2022</t>
  </si>
  <si>
    <t>Figura 2.2</t>
  </si>
  <si>
    <t>Consumi finali di energia in Italia e in alcuni paesi dell'Unione europea</t>
  </si>
  <si>
    <t>Anni 2019-2023</t>
  </si>
  <si>
    <t>Figura 2.3</t>
  </si>
  <si>
    <t>Produzione lorda di energia elettrica da fonte energetica rinnovabile</t>
  </si>
  <si>
    <t>Anni 2020-2023</t>
  </si>
  <si>
    <t xml:space="preserve">Figura 2.4 </t>
  </si>
  <si>
    <t>Consumo di energia delle unità residenti (Net domestic energy use - NDEU) per settore economico e famiglie</t>
  </si>
  <si>
    <t>Anni 2021-2024</t>
  </si>
  <si>
    <t>Figura 2.5</t>
  </si>
  <si>
    <t>Consumo di energia delle unità residenti (Net domestic energy use - NDEU) nel settore dell’Industria (Nace B-F)</t>
  </si>
  <si>
    <t>Anno 2023</t>
  </si>
  <si>
    <t>Figura 2.6</t>
  </si>
  <si>
    <t>Consumo di energia delle unità residenti (Net domestic energy use - NDEU) nel settore dei Servizi (Nace G-S)</t>
  </si>
  <si>
    <t>Anni 2022-2023</t>
  </si>
  <si>
    <t>Figura 2.7</t>
  </si>
  <si>
    <t xml:space="preserve">Famiglie dotate di sistemi per il condizionamento, per regione. </t>
  </si>
  <si>
    <t>Figura 2.8</t>
  </si>
  <si>
    <t>Anomalie di temperatura media e precipitazione totale annue dal valore climatico 1981-2010 per capoluogo di regione e città metropolitana</t>
  </si>
  <si>
    <t>Figura 2.9</t>
  </si>
  <si>
    <t>Comuni capoluogo con concentrazioni medie annue di PM10 e PM2,5 oltre i limiti indicati dall’OMS</t>
  </si>
  <si>
    <t>Figura 2.10</t>
  </si>
  <si>
    <t>Superamenti dell'obiettivo dell'ozono nei comuni capoluogo</t>
  </si>
  <si>
    <t>Figura 2.11</t>
  </si>
  <si>
    <t>Aree marine protette complessive, per Paese. Anni 2018 e 2023 (valori percentuali)</t>
  </si>
  <si>
    <t>Anni 2018 e 2024</t>
  </si>
  <si>
    <t>Figura 2.12</t>
  </si>
  <si>
    <t xml:space="preserve">Estrazioni di risorse minerali non energetiche da cave per regione </t>
  </si>
  <si>
    <t>Figura 2.13</t>
  </si>
  <si>
    <t xml:space="preserve">Estrazioni di risorse minerali non energetiche da miniere per macroaggregato, per ripartizione geografica  </t>
  </si>
  <si>
    <t>Figura 2.14</t>
  </si>
  <si>
    <t xml:space="preserve"> Intensità di estrazione da cave e miniere, per regione</t>
  </si>
  <si>
    <t>Figura 2.15</t>
  </si>
  <si>
    <t>Intensità di estrazione di acque minerali, per regione</t>
  </si>
  <si>
    <t>Anno 2021</t>
  </si>
  <si>
    <t>Figura 2.16</t>
  </si>
  <si>
    <t>Superficie boscata e non boscata percorse dal fuoco</t>
  </si>
  <si>
    <t>Anni 2011-2024</t>
  </si>
  <si>
    <t>Figura 2.17</t>
  </si>
  <si>
    <t>Eventi sismici con magnitudo superiore o uguale a 3,0 in Italia</t>
  </si>
  <si>
    <t>Anno 2024</t>
  </si>
  <si>
    <t>Figura 2.18</t>
  </si>
  <si>
    <t>Copertura del servizio pubblico di fognatura per provincia</t>
  </si>
  <si>
    <t>Figura 2.19</t>
  </si>
  <si>
    <t>Impianti di depurazione delle acque reflue urbane in esercizio e  capacità di progetto per regione</t>
  </si>
  <si>
    <t>Figura 2.20</t>
  </si>
  <si>
    <t>Rifiuti urbani differenziati e indifferenziati per regione</t>
  </si>
  <si>
    <t>Figura 2.21</t>
  </si>
  <si>
    <t>Rifiuti marini spiaggiati, per sotto-regione marina</t>
  </si>
  <si>
    <t>Anni 2015-2023</t>
  </si>
  <si>
    <t>Figura 2.22</t>
  </si>
  <si>
    <t>Famiglie molto o abbastanza soddisfatte del servizio elettrico nel complesso</t>
  </si>
  <si>
    <t>Anno 2022, in percentuale sul totale delle emissioni</t>
  </si>
  <si>
    <t>Fonte: Istat, Conti delle emissioni atmosferiche (E)</t>
  </si>
  <si>
    <t>Anno 2022 in percentuale sul totale delle emissioni</t>
  </si>
  <si>
    <t>PAESI</t>
  </si>
  <si>
    <t>emissioni di gas ad effetto serra</t>
  </si>
  <si>
    <t>Ue 27</t>
  </si>
  <si>
    <t>Bulgaria</t>
  </si>
  <si>
    <t>Danimarca</t>
  </si>
  <si>
    <t>Malta</t>
  </si>
  <si>
    <t>Finlandia</t>
  </si>
  <si>
    <t>Estonia</t>
  </si>
  <si>
    <t>Cechia</t>
  </si>
  <si>
    <t>Polonia</t>
  </si>
  <si>
    <t>Svezia</t>
  </si>
  <si>
    <t>Portogallo</t>
  </si>
  <si>
    <t>Grecia</t>
  </si>
  <si>
    <t>Irlanda</t>
  </si>
  <si>
    <t>Lettonia</t>
  </si>
  <si>
    <t>Paesi Bassi</t>
  </si>
  <si>
    <t>Lussemburgo</t>
  </si>
  <si>
    <t>Lituania</t>
  </si>
  <si>
    <t>Slovacchia</t>
  </si>
  <si>
    <t>Romania</t>
  </si>
  <si>
    <t>Cipro</t>
  </si>
  <si>
    <t>Austria</t>
  </si>
  <si>
    <t>Spagna</t>
  </si>
  <si>
    <t>Germania</t>
  </si>
  <si>
    <t>Slovenia</t>
  </si>
  <si>
    <t>Belgio</t>
  </si>
  <si>
    <t>Francia</t>
  </si>
  <si>
    <t>Ungheria</t>
  </si>
  <si>
    <t>Italia</t>
  </si>
  <si>
    <t>Croazia</t>
  </si>
  <si>
    <t xml:space="preserve">Unione - Europea 27 </t>
  </si>
  <si>
    <t>emissioni di gas acidificanti</t>
  </si>
  <si>
    <t>emissione di gas precursori dell'ozono troposferico</t>
  </si>
  <si>
    <r>
      <t>Consumi finali di energia in Italia e in alcuni paesi dell'Unione europea</t>
    </r>
    <r>
      <rPr>
        <sz val="9"/>
        <rFont val="Arial"/>
        <family val="2"/>
      </rPr>
      <t xml:space="preserve"> (a)</t>
    </r>
  </si>
  <si>
    <t>Anni 2019-2023, in milioni di tonnellate equivalenti di petrolio (Mtep)</t>
  </si>
  <si>
    <t>Fonte: Eurostat</t>
  </si>
  <si>
    <t>(a) I dati presenti nella tavola posso subire delle lievi variazioni con quelli pubblicati nel precedente Annuario statistico italiano poiché Eurostat aggiorna periodicamente il data base da cui provengono.</t>
  </si>
  <si>
    <t>Figura 2.2 - Dati</t>
  </si>
  <si>
    <t>Anni 2019-2023, in milioni di tonnellate equivalenti di petrolio</t>
  </si>
  <si>
    <t>ANNI</t>
  </si>
  <si>
    <t>Consumi finali di energia</t>
  </si>
  <si>
    <t>UE27</t>
  </si>
  <si>
    <t>Fonte: Eurostat-Energy Balances May 2024 edition - Eurostat methodology</t>
  </si>
  <si>
    <t>(a) I dati presenti nella tavola hanno subito delle variazioni rispetto quelli pubblicati nel precedente Annuario statistico italiano poiché la metodologia di riferimento per il calcolo dei bilanci energetici è quella indicata da Eurostat.</t>
  </si>
  <si>
    <t>Produzione lorda di energia elettrica da fonte energetica rinnovabile (a)</t>
  </si>
  <si>
    <t>Anni 2020-2023, valori percentuali</t>
  </si>
  <si>
    <t>Fonte: Terna S.p.A. - Rete elettrica nazionale</t>
  </si>
  <si>
    <t>(a) L'incidenza delle rinnovabili è stata calcolata rapportando la produzione lorda da fonti rinnovabili al totale della produzione lorda non comprensivo del contributo delle bioenergie.</t>
  </si>
  <si>
    <t>Figura 2.3 - Dati</t>
  </si>
  <si>
    <t xml:space="preserve">Produzione lorda di energia elettrica da fonte energetica rinnovabile </t>
  </si>
  <si>
    <t>Idrica</t>
  </si>
  <si>
    <t>Eolica</t>
  </si>
  <si>
    <t>Fotovoltaica</t>
  </si>
  <si>
    <t>Geotermica</t>
  </si>
  <si>
    <t>Altro</t>
  </si>
  <si>
    <t>Totale rinnovabile</t>
  </si>
  <si>
    <t>Figura 2.4 - Dati</t>
  </si>
  <si>
    <r>
      <t>Consumo di energia delle unità residenti (</t>
    </r>
    <r>
      <rPr>
        <b/>
        <i/>
        <sz val="9"/>
        <rFont val="Arial"/>
        <family val="2"/>
      </rPr>
      <t>Net domestic energy use</t>
    </r>
    <r>
      <rPr>
        <b/>
        <sz val="9"/>
        <rFont val="Arial"/>
        <family val="2"/>
      </rPr>
      <t xml:space="preserve"> - NDEU) per settore economico e famiglie</t>
    </r>
  </si>
  <si>
    <t>Fonte: Istat, Conti dei flussi fisici di energia (E)</t>
  </si>
  <si>
    <t>Anni 2021-2024, milioni di tonnellate equivalenti di petrolio (Mtep)</t>
  </si>
  <si>
    <t>Agricoltura e Pesca (Nace A)</t>
  </si>
  <si>
    <t>Industria (Nace B-F)</t>
  </si>
  <si>
    <t>Servizi (Nace G-S)</t>
  </si>
  <si>
    <t>Famiglie</t>
  </si>
  <si>
    <t>Totale NDEU</t>
  </si>
  <si>
    <t>Figura 2.5 - Dati</t>
  </si>
  <si>
    <r>
      <t>Consumo di energia delle unità residenti (</t>
    </r>
    <r>
      <rPr>
        <b/>
        <i/>
        <sz val="9"/>
        <rFont val="Arial"/>
        <family val="2"/>
      </rPr>
      <t>Net domestic energy use</t>
    </r>
    <r>
      <rPr>
        <b/>
        <sz val="9"/>
        <rFont val="Arial"/>
        <family val="2"/>
      </rPr>
      <t xml:space="preserve"> - NDEU) del settore dell’Industria (Nace B-F) per attività produttiva secondo la classificazione Nace Rev. 2</t>
    </r>
  </si>
  <si>
    <t>Legenda Nace: B – Attività estrattiva; C – Attività manifatturiere (C10-C12 alimentari, bevande e tabacchi; C13 C15 tessile abbigliamento e pelle; C16 legno; C17 carta; C18 stampa; C19 raffinerie; C20 chimica; C21farmaceutica; C22 gomma e plastica; C23 minerali non metalliferi; C24 siderurgia; C25 prodotti in metallo; C26 computer, elettronica e ottica; C27 apparecchiature elettriche; C28 macchinari; C29-C30 mezzi di trasporto; C31 mobili; C32 altre manifatturiere; C33 riparazione e installazione di macchinari e attrezzature); D - Fornitura di energia elettrica, gas, vapore e aria condizionata; E – Fornitura di acqua; reti fognarie, attività di trattamento dei rifiuti e risanamento; F – Costruzioni.</t>
  </si>
  <si>
    <t>* Confluiscono in questa voce residuale tutte le attività economiche dell'industria manifatturiera con percentuali inferiori all'1%.</t>
  </si>
  <si>
    <t>Anno 2023, valori percentuali</t>
  </si>
  <si>
    <t>Settori dell'Industria (Nace B-F)</t>
  </si>
  <si>
    <t>Nace</t>
  </si>
  <si>
    <t>NDEU (percentuali)</t>
  </si>
  <si>
    <t>Elettricità, gas, calore</t>
  </si>
  <si>
    <t>Nace D</t>
  </si>
  <si>
    <t>Acqua, reti fognarie e rifiuti</t>
  </si>
  <si>
    <t>Nace E</t>
  </si>
  <si>
    <t>Costruzioni</t>
  </si>
  <si>
    <t>Nace F</t>
  </si>
  <si>
    <t>Attività estrattiva</t>
  </si>
  <si>
    <t>Nace B</t>
  </si>
  <si>
    <t>alimentari, bevande e tabacchi</t>
  </si>
  <si>
    <t>Nace C10-C12</t>
  </si>
  <si>
    <t>tessile, abbigliamento e pelle</t>
  </si>
  <si>
    <t>Nace C13-C15</t>
  </si>
  <si>
    <t>carta</t>
  </si>
  <si>
    <t>Nace C17</t>
  </si>
  <si>
    <t xml:space="preserve">raffinerie </t>
  </si>
  <si>
    <t>Nace C19</t>
  </si>
  <si>
    <t>chimica</t>
  </si>
  <si>
    <t>Nace C20</t>
  </si>
  <si>
    <t>gomma e plastica</t>
  </si>
  <si>
    <t>Nace C22</t>
  </si>
  <si>
    <t>minerali non metalliferi</t>
  </si>
  <si>
    <t>Nace C23</t>
  </si>
  <si>
    <t>siderurgia</t>
  </si>
  <si>
    <t>Nace C24</t>
  </si>
  <si>
    <t>prodotti in metallo</t>
  </si>
  <si>
    <t>Nace C25</t>
  </si>
  <si>
    <t>macchinari</t>
  </si>
  <si>
    <t>Nace C28</t>
  </si>
  <si>
    <t>mezzi di trasporto</t>
  </si>
  <si>
    <t>Nace C29-C30</t>
  </si>
  <si>
    <t>altre manufattiere (C16, C18, C21, C26-C27, C31-C33)</t>
  </si>
  <si>
    <t>altre manifatturiere (*)</t>
  </si>
  <si>
    <t>Legenda Nace: B – Attività estrattiva; C – Attività manifatturiere (C10-C12 alimentari, bevande e tabacchi; C13-C15 tessile abbigliamento e pelle; C16 legno; C17 carta; C18 stampa; C19 raffinerie; C20 chimica; C21 farmaceutica; C22 gomma e plastica; C23 minerali non metalliferi; C24 siderurgia; C25 prodotti in metallo; C26 computer, elettronica e ottica; C27 apparecchiature elettriche; C28 macchinari; C29-C30 mezzi di trasporto; C31 mobili; C32 altre manifatturiere; C33 riparazione e installazione di macchinari e attrezzature); D - Fornitura di energia elettrica, gas, vapore e aria condizionata; E – Fornitura di acqua; reti fognarie, attività di trattamento dei rifiuti e risanamento; F – Costruzioni.</t>
  </si>
  <si>
    <t>* Confluiscono in questa voce residuale tutte le attività economiche dell'industria manifatturiera con percentuali inferiori all'1% (Nace C16, C18, C21, C26, C27, C31, C32, C33).</t>
  </si>
  <si>
    <t>Figura 2.6 - Dati</t>
  </si>
  <si>
    <r>
      <t>Consumo di energia delle unità residenti (</t>
    </r>
    <r>
      <rPr>
        <b/>
        <i/>
        <sz val="9"/>
        <rFont val="Arial"/>
        <family val="2"/>
      </rPr>
      <t>Net domestic energy use</t>
    </r>
    <r>
      <rPr>
        <b/>
        <sz val="9"/>
        <rFont val="Arial"/>
        <family val="2"/>
      </rPr>
      <t xml:space="preserve"> - NDEU) del settore dei Servizi (Nace G-S) per attività produttiva secondo la classificazione Nace Rev. 2</t>
    </r>
  </si>
  <si>
    <t>Legenda Nace: G – Commercio e riparazione di veicoli; H – Trasporto e magazzinaggio (H49 trasporto terrestre e mediante condotta; H50 trasporto marittimo e per le vie d’acqua; H51 trasporto aereo; H52 magazzinaggio e supporto ai trasporti; H53 servizi postali e attività di corriere); I - Alloggio e ristorazione; J - Informazione e comunicazione; K - Attività finanziarie e assicurative; L - Attività immobiliari; M - Attività professionali, scientifiche e tecniche; N – Noleggio, agenzie viaggio e supporto alle imprese; O - Amministrazione pubblica e difesa; assicurazione sociale obbligatoria; P – Istruzione; Q - Sanità e assistenza sociale; R – Arte, sport, intrattenimento e divertimento; S - Altri servizi.</t>
  </si>
  <si>
    <t>Anni 2022-2023 (*), milioni di tonnellate equivalenti di petrolio (Mtep) e variazioni percentuali</t>
  </si>
  <si>
    <t>Settori dei Sercizi (Nace G-S)</t>
  </si>
  <si>
    <t>Nace (variazione percentuale 2023/2022)</t>
  </si>
  <si>
    <t>2023/2022</t>
  </si>
  <si>
    <t>Commercio e riparazione di veicoli</t>
  </si>
  <si>
    <t>Nace G (-0,3%)</t>
  </si>
  <si>
    <t>Nace G</t>
  </si>
  <si>
    <t>Trasporto e magazzinaggio</t>
  </si>
  <si>
    <t>Nace H (+7,6%)</t>
  </si>
  <si>
    <t>Nace H</t>
  </si>
  <si>
    <t>trasporto terrestre e mediante condotte</t>
  </si>
  <si>
    <t>Nace H49 (-2,5%)</t>
  </si>
  <si>
    <t>Nace H49</t>
  </si>
  <si>
    <t>trasporto marittimo</t>
  </si>
  <si>
    <t>Nace H50 (+18,9%)</t>
  </si>
  <si>
    <t>Nace H50</t>
  </si>
  <si>
    <t>trasporto aereo</t>
  </si>
  <si>
    <t>Nace H51 (+23,0%)</t>
  </si>
  <si>
    <t>Nace H51</t>
  </si>
  <si>
    <t>magazzinaggio e supporto ai trasporti</t>
  </si>
  <si>
    <t>Nace H52 (-0,5%)</t>
  </si>
  <si>
    <t>Nace H52</t>
  </si>
  <si>
    <t>servizi postali e attività di corriere</t>
  </si>
  <si>
    <t>Nace H53 (-0,1%)</t>
  </si>
  <si>
    <t>Nace H53</t>
  </si>
  <si>
    <t>Alloggio e ristorazione</t>
  </si>
  <si>
    <t>Nace I (-2,3%)</t>
  </si>
  <si>
    <t>Nace I</t>
  </si>
  <si>
    <t>Informazione e cominicazione</t>
  </si>
  <si>
    <t>Nace J (+0,5%)</t>
  </si>
  <si>
    <t>Nace J</t>
  </si>
  <si>
    <t>Finanza e assicurazioni</t>
  </si>
  <si>
    <t>Nace K (-4,8%)</t>
  </si>
  <si>
    <t>Nace K</t>
  </si>
  <si>
    <t>Attività immobiliari</t>
  </si>
  <si>
    <t>Nace L (-2,4%)</t>
  </si>
  <si>
    <t>Nace L</t>
  </si>
  <si>
    <t>Attività professionali, scientifiche e tecniche</t>
  </si>
  <si>
    <t>Nace M (+14,6%)</t>
  </si>
  <si>
    <t>Nace M</t>
  </si>
  <si>
    <t>Noleggio, agenzie viaggio, supporto alle imprese</t>
  </si>
  <si>
    <t>Nace N (+1,0%)</t>
  </si>
  <si>
    <t>Nace N</t>
  </si>
  <si>
    <t>Amministrazione pubblica, difesa e assicurazione sociale obbligatoria</t>
  </si>
  <si>
    <t>Nace O (+29,4%)</t>
  </si>
  <si>
    <t>Nace O</t>
  </si>
  <si>
    <t>Istruzione</t>
  </si>
  <si>
    <t>Nace P (+14,2%)</t>
  </si>
  <si>
    <t>Nace P</t>
  </si>
  <si>
    <t>Sanità e assistenza sociale</t>
  </si>
  <si>
    <t>Nace Q (+15,3%)</t>
  </si>
  <si>
    <t>Nace Q</t>
  </si>
  <si>
    <t>Arte, sport, intrattenimento e divertimento</t>
  </si>
  <si>
    <t>Nace R (+10,8%)</t>
  </si>
  <si>
    <t>Nace R</t>
  </si>
  <si>
    <t>Altri servizi</t>
  </si>
  <si>
    <t>Nace S (-7,3%)</t>
  </si>
  <si>
    <t>Nace S</t>
  </si>
  <si>
    <t>(*) tra parentesi è riportata la variazione percentuale del NDEU nell'anno 2023 rispetto all'anno 2022.</t>
  </si>
  <si>
    <t>Anni 2021 e 2024, per 100 famiglie residenti</t>
  </si>
  <si>
    <t>Fonte: Istat, Consumi energetici delle famiglie,  (R)</t>
  </si>
  <si>
    <r>
      <t>Figura 2.7</t>
    </r>
    <r>
      <rPr>
        <b/>
        <sz val="9"/>
        <color indexed="10"/>
        <rFont val="Arial"/>
        <family val="2"/>
      </rPr>
      <t xml:space="preserve"> </t>
    </r>
    <r>
      <rPr>
        <b/>
        <sz val="9"/>
        <rFont val="Arial"/>
        <family val="2"/>
      </rPr>
      <t>- Dati</t>
    </r>
  </si>
  <si>
    <t>Famiglie dotate di condizionamento, per regione</t>
  </si>
  <si>
    <t>Anni 2021 e 2024 (per 100 famiglie residenti)</t>
  </si>
  <si>
    <t>REGIONI</t>
  </si>
  <si>
    <t>Dotazioni per il 
condizionamento
Anno 2021</t>
  </si>
  <si>
    <t>Dotazioni per il condizionamento 
Anno 2024</t>
  </si>
  <si>
    <t>Piemonte</t>
  </si>
  <si>
    <t>Valle d’Aosta/Vallée d’Aoste</t>
  </si>
  <si>
    <t>Liguria</t>
  </si>
  <si>
    <t>Lombardia</t>
  </si>
  <si>
    <t>Trentino-Alto Adige/Südtirol</t>
  </si>
  <si>
    <t>Bolzano-Bozen</t>
  </si>
  <si>
    <t>Trento</t>
  </si>
  <si>
    <t>Veneto</t>
  </si>
  <si>
    <t>Friuli-Venezia Giulia</t>
  </si>
  <si>
    <t>Emilia-Romagna</t>
  </si>
  <si>
    <t>Toscana</t>
  </si>
  <si>
    <t>Umbria</t>
  </si>
  <si>
    <t>Marche</t>
  </si>
  <si>
    <t>Lazio</t>
  </si>
  <si>
    <t>Abruzzo</t>
  </si>
  <si>
    <t>Molise</t>
  </si>
  <si>
    <t>Campania</t>
  </si>
  <si>
    <t>Puglia</t>
  </si>
  <si>
    <t>Basilicata</t>
  </si>
  <si>
    <t>Calabria</t>
  </si>
  <si>
    <t>Sicilia</t>
  </si>
  <si>
    <t>Sardegna</t>
  </si>
  <si>
    <t>Nord</t>
  </si>
  <si>
    <t>Nord-ovest</t>
  </si>
  <si>
    <t>Nord-est</t>
  </si>
  <si>
    <t>Centro</t>
  </si>
  <si>
    <t>Mezzogiorno</t>
  </si>
  <si>
    <t xml:space="preserve"> Sud</t>
  </si>
  <si>
    <t>Isole</t>
  </si>
  <si>
    <t>Fonte: Istat, Consumi energetici delle famiglie (R)</t>
  </si>
  <si>
    <t xml:space="preserve">Anno 2023, valori assoluti in gradi Celsius e millimetri </t>
  </si>
  <si>
    <t xml:space="preserve">Fonte: Istat, Rilevazione Dati meteoclimatici ed idrologici </t>
  </si>
  <si>
    <t>(a) Per le città metropolitane di Reggio di Calabria, Catania e Messina i valori 2023 sono confrontati con i valori medi del periodo 2006-2015, in base alla disponibilità di serie di dati giornalieri complete.</t>
  </si>
  <si>
    <t>Figura 2.8 - Dati</t>
  </si>
  <si>
    <t>Anno 2023, valori assoluti in gradi Celsius e millimetri</t>
  </si>
  <si>
    <t xml:space="preserve">CAPOLUOHI DI REGIONE, CITTA' METROPOLITANE </t>
  </si>
  <si>
    <r>
      <t>Anomalie di temperatura media</t>
    </r>
    <r>
      <rPr>
        <b/>
        <sz val="7"/>
        <rFont val="Arial"/>
        <family val="2"/>
      </rPr>
      <t xml:space="preserve"> </t>
    </r>
    <r>
      <rPr>
        <sz val="7"/>
        <rFont val="Arial"/>
        <family val="2"/>
      </rPr>
      <t>annua</t>
    </r>
  </si>
  <si>
    <t>Anomalie della precipitazione totale annua</t>
  </si>
  <si>
    <t>Perugia</t>
  </si>
  <si>
    <t>Bolzano</t>
  </si>
  <si>
    <t>Bologna</t>
  </si>
  <si>
    <t>Campobasso</t>
  </si>
  <si>
    <t>Milano</t>
  </si>
  <si>
    <t>Torino</t>
  </si>
  <si>
    <t>Ancona</t>
  </si>
  <si>
    <t>Potenza</t>
  </si>
  <si>
    <t>Roma</t>
  </si>
  <si>
    <t>Trieste</t>
  </si>
  <si>
    <t>Venezia</t>
  </si>
  <si>
    <t>Palermo</t>
  </si>
  <si>
    <t>Aosta</t>
  </si>
  <si>
    <t>Bari</t>
  </si>
  <si>
    <t>Firenze</t>
  </si>
  <si>
    <t>L'Aquila</t>
  </si>
  <si>
    <t>Catanzaro</t>
  </si>
  <si>
    <t>Genova</t>
  </si>
  <si>
    <t>Napoli</t>
  </si>
  <si>
    <t>Cagliari</t>
  </si>
  <si>
    <t>Reggio di Calabria (a)</t>
  </si>
  <si>
    <t>Messina (a)</t>
  </si>
  <si>
    <t>Catania (a)</t>
  </si>
  <si>
    <t>Fonte: Istat, Rilevazione Dati meteoclimatici ed idrologici</t>
  </si>
  <si>
    <r>
      <t>Comuni capoluogo con concentrazioni medie annue di PM</t>
    </r>
    <r>
      <rPr>
        <b/>
        <vertAlign val="subscript"/>
        <sz val="9"/>
        <rFont val="Arial"/>
        <family val="2"/>
      </rPr>
      <t>10</t>
    </r>
    <r>
      <rPr>
        <b/>
        <sz val="9"/>
        <rFont val="Arial"/>
        <family val="2"/>
      </rPr>
      <t xml:space="preserve"> e PM</t>
    </r>
    <r>
      <rPr>
        <b/>
        <vertAlign val="subscript"/>
        <sz val="9"/>
        <rFont val="Arial"/>
        <family val="2"/>
      </rPr>
      <t>2,5</t>
    </r>
    <r>
      <rPr>
        <b/>
        <sz val="9"/>
        <rFont val="Arial"/>
        <family val="2"/>
      </rPr>
      <t xml:space="preserve"> oltre i limiti indicati dall’OMS (a)</t>
    </r>
  </si>
  <si>
    <t>Fonte: Istat, Rilevazione Dati ambientali nelle città.</t>
  </si>
  <si>
    <t>(a) Con valore oltre i limiti Oms per 100 comuni capoluogo con monitoraggio.</t>
  </si>
  <si>
    <t>Figura 2.9 - Dati</t>
  </si>
  <si>
    <t>Comuni capoluogo con concentrazioni medie annue di PM10 e PM2,5 oltre i limiti indicati dall’OMS (a)</t>
  </si>
  <si>
    <t>Anno 2022, valori percentuali</t>
  </si>
  <si>
    <r>
      <t xml:space="preserve">PM10 &gt;20 </t>
    </r>
    <r>
      <rPr>
        <sz val="7"/>
        <color theme="1"/>
        <rFont val="Calibri"/>
        <family val="2"/>
      </rPr>
      <t>µg/m</t>
    </r>
    <r>
      <rPr>
        <vertAlign val="superscript"/>
        <sz val="7"/>
        <color theme="1"/>
        <rFont val="Calibri"/>
        <family val="2"/>
      </rPr>
      <t>3</t>
    </r>
  </si>
  <si>
    <r>
      <t xml:space="preserve">PM2,5 &gt;10 </t>
    </r>
    <r>
      <rPr>
        <sz val="7"/>
        <color theme="1"/>
        <rFont val="Calibri"/>
        <family val="2"/>
      </rPr>
      <t>µg</t>
    </r>
    <r>
      <rPr>
        <sz val="7"/>
        <color theme="1"/>
        <rFont val="Arial"/>
        <family val="2"/>
      </rPr>
      <t>/m3</t>
    </r>
  </si>
  <si>
    <t xml:space="preserve">Nord-ovest </t>
  </si>
  <si>
    <t xml:space="preserve">Nord-est </t>
  </si>
  <si>
    <t>Sud</t>
  </si>
  <si>
    <t>Capoluoghi di città metropolitana</t>
  </si>
  <si>
    <t>Altri capoluoghi</t>
  </si>
  <si>
    <t>Superamenti dell'obiettivo dell'ozono (a) nei comuni capoluogo</t>
  </si>
  <si>
    <t>Anni 2014-2023, numero medio di giorni</t>
  </si>
  <si>
    <r>
      <t>(a) Media mobile giornaliera di 8 ore dell’ozono - O</t>
    </r>
    <r>
      <rPr>
        <vertAlign val="subscript"/>
        <sz val="7"/>
        <color theme="1"/>
        <rFont val="Arial"/>
        <family val="2"/>
      </rPr>
      <t>3</t>
    </r>
    <r>
      <rPr>
        <sz val="7"/>
        <color theme="1"/>
        <rFont val="Arial"/>
        <family val="2"/>
      </rPr>
      <t xml:space="preserve"> &gt; 120 µ/m</t>
    </r>
    <r>
      <rPr>
        <vertAlign val="superscript"/>
        <sz val="7"/>
        <color theme="1"/>
        <rFont val="Arial"/>
        <family val="2"/>
      </rPr>
      <t>3</t>
    </r>
    <r>
      <rPr>
        <sz val="7"/>
        <color theme="1"/>
        <rFont val="Arial"/>
        <family val="2"/>
      </rPr>
      <t>.</t>
    </r>
  </si>
  <si>
    <t>Ripartizioni</t>
  </si>
  <si>
    <t>Aree marine protette complessive, per Paese. Anni 2018 e 2024 (valori percentuali)</t>
  </si>
  <si>
    <t>Anni 2018-2024, valori percentuali</t>
  </si>
  <si>
    <t>Fonte: World Database on Protected Area (WDPA) e ISPRA</t>
  </si>
  <si>
    <r>
      <t>Figura 2.11</t>
    </r>
    <r>
      <rPr>
        <b/>
        <sz val="9"/>
        <color indexed="10"/>
        <rFont val="Arial"/>
        <family val="2"/>
      </rPr>
      <t xml:space="preserve"> </t>
    </r>
    <r>
      <rPr>
        <b/>
        <sz val="9"/>
        <rFont val="Arial"/>
        <family val="2"/>
      </rPr>
      <t>- Dati</t>
    </r>
  </si>
  <si>
    <t>Anni 2018-2024, (valori percentuali</t>
  </si>
  <si>
    <t>PAESE</t>
  </si>
  <si>
    <t>Target 2020</t>
  </si>
  <si>
    <t>Target 2030</t>
  </si>
  <si>
    <t xml:space="preserve">Figura 2.12 </t>
  </si>
  <si>
    <t>Anno 2022, valori assoluti in milioni di tonnellate (scala sinistra) e variazioni percentuali rispetto al 2021 (scala destra)</t>
  </si>
  <si>
    <t>Fonte: Istat, Rilevazione Pressione antropica e rischi naturali (R)</t>
  </si>
  <si>
    <t xml:space="preserve">(a) Sicilia: per 2022, stima integrata con dati 2021. </t>
  </si>
  <si>
    <t xml:space="preserve">(b) Calabria: per 2022 e 2021 dati non disponibili, riportati dati 2020. </t>
  </si>
  <si>
    <t>(c) Le estrazioni di risorse minerali da cave sono inferiori alle 500 mila tonnellate e non visibili nel grafico.</t>
  </si>
  <si>
    <t>Figura 2.12 - Dati</t>
  </si>
  <si>
    <t>Anno 2022, valori assoluti in migliaia di tonnellate e variazioni percentuali</t>
  </si>
  <si>
    <t>Regioni</t>
  </si>
  <si>
    <t>Estrazione di risorse minerali da cave</t>
  </si>
  <si>
    <t>Var % 2022/2021</t>
  </si>
  <si>
    <t>Sicilia (a)</t>
  </si>
  <si>
    <t>Calabria (b)</t>
  </si>
  <si>
    <t>n.d.</t>
  </si>
  <si>
    <t>Valle d'Aosta (c)</t>
  </si>
  <si>
    <r>
      <t xml:space="preserve">Estrazione di risorse minerali non energetiche da miniere per macroaggregato e ripartizione geografica </t>
    </r>
    <r>
      <rPr>
        <sz val="9"/>
        <rFont val="Arial"/>
        <family val="2"/>
      </rPr>
      <t xml:space="preserve">(a) (b) </t>
    </r>
  </si>
  <si>
    <t>Anno 2022, valori assoluti in milioni di tonnellate</t>
  </si>
  <si>
    <t>(a) Non sono stati rilevati dati relativi ad estrazioni di minerali auriferi</t>
  </si>
  <si>
    <t>(b) Sicilia: per 2022, stima integrata con dati 2021.</t>
  </si>
  <si>
    <t>Figura 2.13 - Dati</t>
  </si>
  <si>
    <r>
      <t>Estrazioni di risorse minerali da miniere non energetiche</t>
    </r>
    <r>
      <rPr>
        <b/>
        <vertAlign val="superscript"/>
        <sz val="9"/>
        <rFont val="Arial"/>
        <family val="2"/>
      </rPr>
      <t>(a)</t>
    </r>
    <r>
      <rPr>
        <b/>
        <sz val="9"/>
        <rFont val="Arial"/>
        <family val="2"/>
      </rPr>
      <t xml:space="preserve"> per macroaggregato e ripartizione geografica (a) e (b)</t>
    </r>
  </si>
  <si>
    <t>Anno 2022, valori assoluti in migliaia di tonnellate</t>
  </si>
  <si>
    <t>Ripartizioni geografiche</t>
  </si>
  <si>
    <t>risorsa minerale estratta</t>
  </si>
  <si>
    <t>Marna da cemento</t>
  </si>
  <si>
    <t>Minerali ceramici e industriali</t>
  </si>
  <si>
    <t>Salgemma</t>
  </si>
  <si>
    <t>Talco, barite e fluorite</t>
  </si>
  <si>
    <t>-</t>
  </si>
  <si>
    <r>
      <t>Centro</t>
    </r>
    <r>
      <rPr>
        <vertAlign val="superscript"/>
        <sz val="9"/>
        <color indexed="8"/>
        <rFont val="Arial Narrow"/>
        <family val="2"/>
      </rPr>
      <t xml:space="preserve"> </t>
    </r>
  </si>
  <si>
    <r>
      <t>(a)</t>
    </r>
    <r>
      <rPr>
        <sz val="7"/>
        <color indexed="8"/>
        <rFont val="Arial"/>
        <family val="2"/>
      </rPr>
      <t xml:space="preserve"> Non sono stati rilevati dati relativi a minerali auriferi.</t>
    </r>
  </si>
  <si>
    <t>Figura 2.14  Intensità di estrazione da cave e miniere, per regione (a)</t>
  </si>
  <si>
    <t>Anno 2022, valori in tonnellate estratte per chilometro quadrato di superficie territoriale</t>
  </si>
  <si>
    <t>(a) Per 2021, Calabria dati non disponibili</t>
  </si>
  <si>
    <t>Figura 2.14 - Dati</t>
  </si>
  <si>
    <t>Intensità di estrazione di risorse minerali non energetiche da cave e miniere estratte a fini di produzione, per regione</t>
  </si>
  <si>
    <t>Anno 2022, tonnellate estratte per chilometro quadrato di superficie regionale</t>
  </si>
  <si>
    <t>intensità di estrazione da cave e miniere 2022  (t/Kmq)</t>
  </si>
  <si>
    <t>Valle d'Aosta / Vallée d'Aoste</t>
  </si>
  <si>
    <t>Calabria (a)</t>
  </si>
  <si>
    <t xml:space="preserve"> - </t>
  </si>
  <si>
    <t>(a) Per il 2022 stima integrata con dati 2021 per la Sicilia. Dati 2022 e 2021 non disponibili per la Calabria.</t>
  </si>
  <si>
    <t>Figura 2.15  Intensità di estrazione di acque minerali, per regione (a)</t>
  </si>
  <si>
    <t>Anno 2022, valori in metri cubi estratti per chilometro quadrato di superficie territoriale</t>
  </si>
  <si>
    <t>(a) Per il 2022 dati non disponibili per la Sicilia, riportati dati 2021.</t>
  </si>
  <si>
    <t>Figura 2.15 - Dati</t>
  </si>
  <si>
    <t>Intensità di estrazione di acque minerali estratte a fini di produzione, per regione</t>
  </si>
  <si>
    <t>Anno 2022, metri cubi estratti per chilometro quadrato di superficie regionale</t>
  </si>
  <si>
    <t>intensità di estrazione di acque minerali 2022  (mc/Kmq)</t>
  </si>
  <si>
    <t>Superficie boscata e non boscata percorse dal fuoco.</t>
  </si>
  <si>
    <t>Anni 2011-2024. Numero di incendi, superficie in ettari</t>
  </si>
  <si>
    <t>(a) Superficie totale percorsa dal fuoco sul numero di incendi</t>
  </si>
  <si>
    <t>Fonte: Comando carabinieri tutela forestale e parchi. Nucleo informativo antincendio boschivo (NIAB).</t>
  </si>
  <si>
    <t>Figura 2.16 - Dati</t>
  </si>
  <si>
    <t xml:space="preserve">Superficie boscata e non boscata percorse dal fuoco. </t>
  </si>
  <si>
    <t xml:space="preserve">Anni 2011-2024. Numero di incendi, superficie in ettari. </t>
  </si>
  <si>
    <t>Numero incendi</t>
  </si>
  <si>
    <t>Superficie boscata</t>
  </si>
  <si>
    <t>Superficie non boscata</t>
  </si>
  <si>
    <t>Totale</t>
  </si>
  <si>
    <t>Superficie media
 percorsa dal fuoco (a)</t>
  </si>
  <si>
    <t>(a) superficie totale percorsa dal fuoco sul numero di incendi</t>
  </si>
  <si>
    <t>Fonte: Istituto nazionale di geofisica e vulcanologia (Ingv), Centro nazionale terremoti</t>
  </si>
  <si>
    <t>Figura 2.17 - Dati</t>
  </si>
  <si>
    <t>Data</t>
  </si>
  <si>
    <t>Magnitudo</t>
  </si>
  <si>
    <t>Località</t>
  </si>
  <si>
    <t>Longitudine</t>
  </si>
  <si>
    <t>Latitudine</t>
  </si>
  <si>
    <t>2024-01-04</t>
  </si>
  <si>
    <t>3 km E Corinaldo (AN)</t>
  </si>
  <si>
    <t>2024-01-11</t>
  </si>
  <si>
    <t>3 km SW Norcia (PG)</t>
  </si>
  <si>
    <t>2024-01-16</t>
  </si>
  <si>
    <t>Tirreno Meridionale (MARE)</t>
  </si>
  <si>
    <t>2024-01-30</t>
  </si>
  <si>
    <t>Adriatico Centrale (MARE)</t>
  </si>
  <si>
    <t>2024-02-07</t>
  </si>
  <si>
    <t>5 km W Langhirano (PR)</t>
  </si>
  <si>
    <t>2024-02-09</t>
  </si>
  <si>
    <t>6 km W Langhirano (PR)</t>
  </si>
  <si>
    <t>2024-02-17</t>
  </si>
  <si>
    <t>Campi Flegrei</t>
  </si>
  <si>
    <t>2024-02-19</t>
  </si>
  <si>
    <t>6 km NE Calestano (PR)</t>
  </si>
  <si>
    <t>2024-02-20</t>
  </si>
  <si>
    <t>2024-02-22</t>
  </si>
  <si>
    <t>7 km W Langhirano (PR)</t>
  </si>
  <si>
    <t>2024-02-25</t>
  </si>
  <si>
    <t>2 km SW Torlino Vimercati (CR)</t>
  </si>
  <si>
    <t>2024-03-11</t>
  </si>
  <si>
    <t>Vesuvio</t>
  </si>
  <si>
    <t>2024-03-21</t>
  </si>
  <si>
    <t>Isole Eolie (Messina)</t>
  </si>
  <si>
    <t>2024-03-26</t>
  </si>
  <si>
    <t>3 km NE Certaldo (FI)</t>
  </si>
  <si>
    <t>2024-04-09</t>
  </si>
  <si>
    <t>3 km N Ricigliano (SA)</t>
  </si>
  <si>
    <t>2024-04-10</t>
  </si>
  <si>
    <t>7 km NE Vetto (RE)</t>
  </si>
  <si>
    <t>2024-04-14</t>
  </si>
  <si>
    <t>2024-04-16</t>
  </si>
  <si>
    <t>4 km E San Nicola Arcella (CS)</t>
  </si>
  <si>
    <t>2024-04-26</t>
  </si>
  <si>
    <t>Canale di Sicilia settentrionale (MARE)</t>
  </si>
  <si>
    <t>8 km NE Vernio (PO)</t>
  </si>
  <si>
    <t>2 km NE Barberino di Mugello (FI)</t>
  </si>
  <si>
    <t>2024-05-16</t>
  </si>
  <si>
    <t>3 km SW Cittanova (RC)</t>
  </si>
  <si>
    <t>2024-05-22</t>
  </si>
  <si>
    <t>7 km SE Acri (CS)</t>
  </si>
  <si>
    <t>2024-05-27</t>
  </si>
  <si>
    <t>4 km N Ricigliano (SA)</t>
  </si>
  <si>
    <t>2024-06-02</t>
  </si>
  <si>
    <t>Costa Garganica (Foggia)</t>
  </si>
  <si>
    <t>2024-06-08</t>
  </si>
  <si>
    <t>2024-06-24</t>
  </si>
  <si>
    <t>Mar Ionio Meridionale (MARE)</t>
  </si>
  <si>
    <t>2024-07-18</t>
  </si>
  <si>
    <t>5 km SW Resia (UD)</t>
  </si>
  <si>
    <t>2024-07-23</t>
  </si>
  <si>
    <t>2024-08-04</t>
  </si>
  <si>
    <t>6 km S Parma (PR)</t>
  </si>
  <si>
    <t>2024-08-08</t>
  </si>
  <si>
    <t>6 km SW Canino (VT)</t>
  </si>
  <si>
    <t>2024-08-15</t>
  </si>
  <si>
    <t>Costa Marchigiana Picena (Ascoli Piceno)</t>
  </si>
  <si>
    <t>2024-08-16</t>
  </si>
  <si>
    <t>Canale di Sicilia meridionale (MARE)</t>
  </si>
  <si>
    <t>2024-08-18</t>
  </si>
  <si>
    <t>3 km W Galeata (FC)</t>
  </si>
  <si>
    <t>2024-09-04</t>
  </si>
  <si>
    <t>5 km NE Tramonti di Sopra (PN)</t>
  </si>
  <si>
    <t>2024-09-13</t>
  </si>
  <si>
    <t>2024-10-12</t>
  </si>
  <si>
    <t>6 km W Potenza (PZ)</t>
  </si>
  <si>
    <t>2024-10-28</t>
  </si>
  <si>
    <t>2 km E Mangone (CS)</t>
  </si>
  <si>
    <t>3 km E Cellara (CS)</t>
  </si>
  <si>
    <t>2024-11-26</t>
  </si>
  <si>
    <t>2024-11-30</t>
  </si>
  <si>
    <t>2024-12-05</t>
  </si>
  <si>
    <t>2024-12-08</t>
  </si>
  <si>
    <t>2 km NE Rionero Sannitico (IS)</t>
  </si>
  <si>
    <t>2024-12-16</t>
  </si>
  <si>
    <t>4 km SW Tredozio (FC)</t>
  </si>
  <si>
    <t>2024-12-20</t>
  </si>
  <si>
    <t>Costa Ferrarese (Ferrara)</t>
  </si>
  <si>
    <t>2024-01-17</t>
  </si>
  <si>
    <t>2 km W Onano (VT)</t>
  </si>
  <si>
    <t>2024-02-04</t>
  </si>
  <si>
    <t>3 km W Langhirano (PR)</t>
  </si>
  <si>
    <t>2024-02-08</t>
  </si>
  <si>
    <t>7 km NE Calestano (PR)</t>
  </si>
  <si>
    <t>4 km NE Spoleto (PG)</t>
  </si>
  <si>
    <t>4 km NW Langhirano (PR)</t>
  </si>
  <si>
    <t>2024-02-10</t>
  </si>
  <si>
    <t>2024-02-21</t>
  </si>
  <si>
    <t>6 km NW Langhirano (PR)</t>
  </si>
  <si>
    <t>2024-03-23</t>
  </si>
  <si>
    <t>4 km NE Certaldo (FI)</t>
  </si>
  <si>
    <t>4 km NW Scurcola Marsicana (AQ)</t>
  </si>
  <si>
    <t>3 km NE Barberino di Mugello (FI)</t>
  </si>
  <si>
    <t>2024-04-28</t>
  </si>
  <si>
    <t>1 km W Belsito (CS)</t>
  </si>
  <si>
    <t>2024-05-02</t>
  </si>
  <si>
    <t>5 km N Gubbio (PG)</t>
  </si>
  <si>
    <t>2024-05-13</t>
  </si>
  <si>
    <t>2024-05-20</t>
  </si>
  <si>
    <t>2024-05-28</t>
  </si>
  <si>
    <t>6 km E Umbriatico (KR)</t>
  </si>
  <si>
    <t>2024-06-03</t>
  </si>
  <si>
    <t>2024-08-01</t>
  </si>
  <si>
    <t>4 km N Bocchigliero (CS)</t>
  </si>
  <si>
    <t>2024-08-11</t>
  </si>
  <si>
    <t>2024-09-23</t>
  </si>
  <si>
    <t>7 km E Paspardo (BS)</t>
  </si>
  <si>
    <t>2024-10-11</t>
  </si>
  <si>
    <t>2 km NE Baranello (CB)</t>
  </si>
  <si>
    <t>2024-11-25</t>
  </si>
  <si>
    <t>11 km SW Ramacca (CT)</t>
  </si>
  <si>
    <t>2024-01-27</t>
  </si>
  <si>
    <t>Costa Siciliana nord-orientale (Messina)</t>
  </si>
  <si>
    <t>2024-01-29</t>
  </si>
  <si>
    <t>9 km W Frassinoro (MO)</t>
  </si>
  <si>
    <t>5 km NE Calestano (PR)</t>
  </si>
  <si>
    <t>4 km W Langhirano (PR)</t>
  </si>
  <si>
    <t>5 km E Calestano (PR)</t>
  </si>
  <si>
    <t>2024-03-03</t>
  </si>
  <si>
    <t>2024-03-13</t>
  </si>
  <si>
    <t>2024-03-25</t>
  </si>
  <si>
    <t>6 km E Pizzoli (AQ)</t>
  </si>
  <si>
    <t>2024-04-04</t>
  </si>
  <si>
    <t>2024-05-07</t>
  </si>
  <si>
    <t>2024-06-01</t>
  </si>
  <si>
    <t>4 km N Carfizzi (KR)</t>
  </si>
  <si>
    <t>2024-07-03</t>
  </si>
  <si>
    <t>2024-07-12</t>
  </si>
  <si>
    <t>2024-07-22</t>
  </si>
  <si>
    <t>3 km NW Vaglia (FI)</t>
  </si>
  <si>
    <t>2024-08-19</t>
  </si>
  <si>
    <t>8 km SE Raddusa (CT)</t>
  </si>
  <si>
    <t>2024-08-24</t>
  </si>
  <si>
    <t>6 km E Castel del Rio (BO)</t>
  </si>
  <si>
    <t>2024-09-28</t>
  </si>
  <si>
    <t>Costa Ligure Occidentale (Imperia)</t>
  </si>
  <si>
    <t>2024-01-06</t>
  </si>
  <si>
    <t>2 km W Langhirano (PR)</t>
  </si>
  <si>
    <t>2024-02-14</t>
  </si>
  <si>
    <t>2024-02-16</t>
  </si>
  <si>
    <t>2024-02-23</t>
  </si>
  <si>
    <t>2024-04-07</t>
  </si>
  <si>
    <t>2 km N Bussolengo (VR)</t>
  </si>
  <si>
    <t>2024-07-31</t>
  </si>
  <si>
    <t>4 km SW Lamezia Terme (CZ)</t>
  </si>
  <si>
    <t>2024-08-30</t>
  </si>
  <si>
    <t>Tirreno Centrale (MARE)</t>
  </si>
  <si>
    <t>3 km SW San Costantino Albanese (PZ)</t>
  </si>
  <si>
    <t>2024-09-16</t>
  </si>
  <si>
    <t>Costa Catanese (Catania)</t>
  </si>
  <si>
    <t>2024-09-30</t>
  </si>
  <si>
    <t>3 km W Marano sul Panaro (MO)</t>
  </si>
  <si>
    <t>2024-11-14</t>
  </si>
  <si>
    <t>4 km E Spoleto (PG)</t>
  </si>
  <si>
    <t>2024-04-05</t>
  </si>
  <si>
    <t>4 km E Poggibonsi (SI)</t>
  </si>
  <si>
    <t>2024-05-17</t>
  </si>
  <si>
    <t>4 km SE Medesano (PR)</t>
  </si>
  <si>
    <t>2024-06-18</t>
  </si>
  <si>
    <t>2024-07-08</t>
  </si>
  <si>
    <t>5 km S Rizziconi (RC)</t>
  </si>
  <si>
    <t>2024-09-12</t>
  </si>
  <si>
    <t>2024-10-29</t>
  </si>
  <si>
    <t>Costa Marchigiana Anconetana (Ancona)</t>
  </si>
  <si>
    <t>2024-12-06</t>
  </si>
  <si>
    <t>6 km SW Felino (PR)</t>
  </si>
  <si>
    <t>2024-02-15</t>
  </si>
  <si>
    <t>5 km E Marradi (FI)</t>
  </si>
  <si>
    <t>2024-03-20</t>
  </si>
  <si>
    <t>Mar Ionio Settentrionale (MARE)</t>
  </si>
  <si>
    <t>2024-04-20</t>
  </si>
  <si>
    <t>4 km S Cittanova (RC)</t>
  </si>
  <si>
    <t>2024-04-22</t>
  </si>
  <si>
    <t>2024-05-06</t>
  </si>
  <si>
    <t>2024-05-10</t>
  </si>
  <si>
    <t>6 km SE Scido (RC)</t>
  </si>
  <si>
    <t>2024-06-12</t>
  </si>
  <si>
    <t>Costa Romagnola meridionale (Rimini, Forli-Cesena)</t>
  </si>
  <si>
    <t>2024-07-26</t>
  </si>
  <si>
    <t>6 km E Villalba (CL)</t>
  </si>
  <si>
    <t>2024-07-30</t>
  </si>
  <si>
    <t>5 km SE Francica (VV)</t>
  </si>
  <si>
    <t>Adriatico Meridionale (MARE)</t>
  </si>
  <si>
    <t>2024-08-12</t>
  </si>
  <si>
    <t>4 km E Umbriatico (KR)</t>
  </si>
  <si>
    <t>2024-10-27</t>
  </si>
  <si>
    <t>2024-12-09</t>
  </si>
  <si>
    <t>3 km NW Roccamonfina (CE)</t>
  </si>
  <si>
    <t>2024-03-12</t>
  </si>
  <si>
    <t>5 km W Cirò (KR)</t>
  </si>
  <si>
    <t>2024-05-24</t>
  </si>
  <si>
    <t>6 km S Crucoli (KR)</t>
  </si>
  <si>
    <t>2024-08-25</t>
  </si>
  <si>
    <t>3 km E Castel del Rio (BO)</t>
  </si>
  <si>
    <t>2024-11-09</t>
  </si>
  <si>
    <t>6 km SE Montecilfone (CB)</t>
  </si>
  <si>
    <t>2024-11-15</t>
  </si>
  <si>
    <t>Costa Calabra nord-occidentale (Cosenza)</t>
  </si>
  <si>
    <t>2024-01-28</t>
  </si>
  <si>
    <t>6 km NW Ricigliano (SA)</t>
  </si>
  <si>
    <t>5 km NW Ricigliano (SA)</t>
  </si>
  <si>
    <t>2024-03-01</t>
  </si>
  <si>
    <t>2024-04-27</t>
  </si>
  <si>
    <t>2024-08-27</t>
  </si>
  <si>
    <t>6 km N Carfizzi (KR)</t>
  </si>
  <si>
    <t>2024-05-29</t>
  </si>
  <si>
    <t>2024-12-23</t>
  </si>
  <si>
    <t>2024-01-26</t>
  </si>
  <si>
    <t>2024-03-27</t>
  </si>
  <si>
    <t>5 km SW Preone (UD)</t>
  </si>
  <si>
    <t>2024-09-21</t>
  </si>
  <si>
    <t>2024-11-28</t>
  </si>
  <si>
    <t>2024-02-05</t>
  </si>
  <si>
    <t>Italy [Sea]</t>
  </si>
  <si>
    <t>2024-03-22</t>
  </si>
  <si>
    <t>4 km SW Pietrapaola (CS)</t>
  </si>
  <si>
    <t xml:space="preserve">Copertura del servizio pubblico di fognatura per provincia.
</t>
  </si>
  <si>
    <t xml:space="preserve">  Anno 2022, valori percentuali sulla popolazione residente
</t>
  </si>
  <si>
    <r>
      <t>Fonte</t>
    </r>
    <r>
      <rPr>
        <i/>
        <sz val="7"/>
        <rFont val="Arial"/>
        <family val="2"/>
      </rPr>
      <t>:</t>
    </r>
    <r>
      <rPr>
        <sz val="7"/>
        <rFont val="Arial"/>
        <family val="2"/>
      </rPr>
      <t xml:space="preserve"> Istat, Censimento delle acque per uso civile (R); Eurostat</t>
    </r>
  </si>
  <si>
    <r>
      <t>(a)</t>
    </r>
    <r>
      <rPr>
        <sz val="7"/>
        <rFont val="Times New Roman"/>
        <family val="1"/>
      </rPr>
      <t xml:space="preserve">     </t>
    </r>
    <r>
      <rPr>
        <sz val="7"/>
        <rFont val="Arial"/>
        <family val="2"/>
      </rPr>
      <t>Le acque marine o salmastre prelevate a scopo idropotabile non rientrano nell’analisi descritta in figura.</t>
    </r>
  </si>
  <si>
    <t>Figura 2.18 - Dati</t>
  </si>
  <si>
    <t>Province</t>
  </si>
  <si>
    <t>Copertura (%)</t>
  </si>
  <si>
    <t>Vercelli</t>
  </si>
  <si>
    <t>Novara</t>
  </si>
  <si>
    <t>Cuneo</t>
  </si>
  <si>
    <t>Asti</t>
  </si>
  <si>
    <t>Alessandria</t>
  </si>
  <si>
    <t>Biella</t>
  </si>
  <si>
    <t>Verbano-Cusio-Ossola</t>
  </si>
  <si>
    <t>Imperia</t>
  </si>
  <si>
    <t>Savona</t>
  </si>
  <si>
    <t>La Spezia</t>
  </si>
  <si>
    <t>Varese</t>
  </si>
  <si>
    <t>Como</t>
  </si>
  <si>
    <t>Sondrio</t>
  </si>
  <si>
    <t>Bergamo</t>
  </si>
  <si>
    <t>Brescia</t>
  </si>
  <si>
    <t>Pavia</t>
  </si>
  <si>
    <t>Cremona</t>
  </si>
  <si>
    <t>Mantova</t>
  </si>
  <si>
    <t>Lecco</t>
  </si>
  <si>
    <t>Lodi</t>
  </si>
  <si>
    <t>Monza e della Brianza</t>
  </si>
  <si>
    <t>Verona</t>
  </si>
  <si>
    <t>Vicenza</t>
  </si>
  <si>
    <t>Belluno</t>
  </si>
  <si>
    <t>Treviso</t>
  </si>
  <si>
    <t>Padova</t>
  </si>
  <si>
    <t>Rovigo</t>
  </si>
  <si>
    <t>Udine</t>
  </si>
  <si>
    <t>Gorizia</t>
  </si>
  <si>
    <t>Pordenone</t>
  </si>
  <si>
    <t>Piacenza</t>
  </si>
  <si>
    <t>Parma</t>
  </si>
  <si>
    <t>Reggio nell'Emilia</t>
  </si>
  <si>
    <t>Modena</t>
  </si>
  <si>
    <t>Ferrara</t>
  </si>
  <si>
    <t>Ravenna</t>
  </si>
  <si>
    <t>Forli-Cesena</t>
  </si>
  <si>
    <t>Rimini</t>
  </si>
  <si>
    <t>Massa-Carrara</t>
  </si>
  <si>
    <t>Lucca</t>
  </si>
  <si>
    <t>Pistoia</t>
  </si>
  <si>
    <t>Livorno</t>
  </si>
  <si>
    <t>Pisa</t>
  </si>
  <si>
    <t>Arezzo</t>
  </si>
  <si>
    <t>Siena</t>
  </si>
  <si>
    <t>Grosseto</t>
  </si>
  <si>
    <t>Prato</t>
  </si>
  <si>
    <t>Terni</t>
  </si>
  <si>
    <t>Pesaro e Urbino</t>
  </si>
  <si>
    <t>Macerata</t>
  </si>
  <si>
    <t>Ascoli Piceno</t>
  </si>
  <si>
    <t>Fermo</t>
  </si>
  <si>
    <t>Viterbo</t>
  </si>
  <si>
    <t>Rieti</t>
  </si>
  <si>
    <t>Latina</t>
  </si>
  <si>
    <t>Frosinone</t>
  </si>
  <si>
    <t>Teramo</t>
  </si>
  <si>
    <t>Pescara</t>
  </si>
  <si>
    <t>Chieti</t>
  </si>
  <si>
    <t>Isernia</t>
  </si>
  <si>
    <t>Caserta</t>
  </si>
  <si>
    <t>Benevento</t>
  </si>
  <si>
    <t>Avellino</t>
  </si>
  <si>
    <t>Salerno</t>
  </si>
  <si>
    <t>Foggia</t>
  </si>
  <si>
    <t>Taranto</t>
  </si>
  <si>
    <t>Brindisi</t>
  </si>
  <si>
    <t>Lecce</t>
  </si>
  <si>
    <t>Barletta-Andria-Trani</t>
  </si>
  <si>
    <t>Matera</t>
  </si>
  <si>
    <t>Cosenza</t>
  </si>
  <si>
    <t>Reggio di Calabria</t>
  </si>
  <si>
    <t>Crotone</t>
  </si>
  <si>
    <t>Vibo Valentia</t>
  </si>
  <si>
    <t>Trapani</t>
  </si>
  <si>
    <t>Messina</t>
  </si>
  <si>
    <t>Agrigento</t>
  </si>
  <si>
    <t>Caltanissetta</t>
  </si>
  <si>
    <t>Enna</t>
  </si>
  <si>
    <t>Catania</t>
  </si>
  <si>
    <t>Ragusa</t>
  </si>
  <si>
    <t>Siracusa</t>
  </si>
  <si>
    <t>Sassari</t>
  </si>
  <si>
    <t>Nuoro</t>
  </si>
  <si>
    <t>Oristano</t>
  </si>
  <si>
    <t>Sud Sardegna</t>
  </si>
  <si>
    <t xml:space="preserve">Anno 2022, valori assoluti (scala sinistra), migliaia di abitanti equivalenti (scala destra)
</t>
  </si>
  <si>
    <t>Fonte: Istat, Censimento delle acque per uso civile (R)</t>
  </si>
  <si>
    <t>Figura 2.19 - Dati</t>
  </si>
  <si>
    <t>Impianti di depurazione delle acque reflue urbane in esercizio e capacità di progetto per tipologia di trattamento e regione.</t>
  </si>
  <si>
    <t xml:space="preserve"> Anno 2022, valori assoluti e migliaia di abitanti equivalenti </t>
  </si>
  <si>
    <t xml:space="preserve">Abitanti equivalenti di progetto </t>
  </si>
  <si>
    <t>Impianti di depurazione</t>
  </si>
  <si>
    <t>Valle d'Aosta/Vallée d'Aoste</t>
  </si>
  <si>
    <t xml:space="preserve">Molise </t>
  </si>
  <si>
    <t>Bolzano/Bozen</t>
  </si>
  <si>
    <t xml:space="preserve">Abruzzo </t>
  </si>
  <si>
    <t>Fonte: Elaborazione Istat su dati Ispra</t>
  </si>
  <si>
    <t>Regioni in ordine decrescente per raccolta differenziata</t>
  </si>
  <si>
    <t>Figura 2.20 - Dati</t>
  </si>
  <si>
    <t>Rifiuti urbani prodotti pro capite e percentuale di raccolta differenziata e indifferenziata per regione</t>
  </si>
  <si>
    <t>Anno 2023, kg per abitante, valori percentuali</t>
  </si>
  <si>
    <t>kg per abitante</t>
  </si>
  <si>
    <r>
      <t xml:space="preserve">Raccolta differenziata
</t>
    </r>
    <r>
      <rPr>
        <i/>
        <sz val="7"/>
        <color indexed="8"/>
        <rFont val="Arial"/>
        <family val="2"/>
      </rPr>
      <t>(percentuale sul totale)</t>
    </r>
  </si>
  <si>
    <r>
      <t xml:space="preserve">Rifiuti indifferenziati
</t>
    </r>
    <r>
      <rPr>
        <i/>
        <sz val="7"/>
        <color indexed="8"/>
        <rFont val="Arial"/>
        <family val="2"/>
      </rPr>
      <t>(percentuale sul totale)</t>
    </r>
  </si>
  <si>
    <r>
      <t xml:space="preserve">Target raccolta differenziata </t>
    </r>
    <r>
      <rPr>
        <i/>
        <sz val="7"/>
        <rFont val="Arial"/>
        <family val="2"/>
      </rPr>
      <t>(percentuale sul totale)</t>
    </r>
  </si>
  <si>
    <t xml:space="preserve">Trento </t>
  </si>
  <si>
    <t xml:space="preserve">Veneto </t>
  </si>
  <si>
    <t xml:space="preserve">Sardegna </t>
  </si>
  <si>
    <t xml:space="preserve">Lombardia  </t>
  </si>
  <si>
    <t xml:space="preserve">Friuli-Venezia Giulia </t>
  </si>
  <si>
    <t xml:space="preserve">Umbria </t>
  </si>
  <si>
    <t xml:space="preserve">Toscana </t>
  </si>
  <si>
    <t xml:space="preserve">Basilicata </t>
  </si>
  <si>
    <t xml:space="preserve">Liguria </t>
  </si>
  <si>
    <t xml:space="preserve">Campania </t>
  </si>
  <si>
    <t xml:space="preserve">Lazio </t>
  </si>
  <si>
    <t xml:space="preserve">Calabria </t>
  </si>
  <si>
    <t xml:space="preserve">ITALIA </t>
  </si>
  <si>
    <t>Rifiuti marini spiaggiati, per sotto-regione marina. Anni 2015-2023 (N. per 100 metri di spiaggia)</t>
  </si>
  <si>
    <t>Anno 2015-2023, (N. per 100 metri di spiaggia)</t>
  </si>
  <si>
    <t>Fonte: ISPRA</t>
  </si>
  <si>
    <t>Figura 2.21 - Dati</t>
  </si>
  <si>
    <t>SOTTO REGIONE MARINA</t>
  </si>
  <si>
    <t>Obiettivo Ue (20 rifiuti/100 m)</t>
  </si>
  <si>
    <t>Ionio e Mediterraneo Centrale</t>
  </si>
  <si>
    <t>Mediterraneo occidentale</t>
  </si>
  <si>
    <t>Adriatico</t>
  </si>
  <si>
    <t>Famiglie molto o abbastanza soddisfatte del servizio elettrico nel complesso per ripartizione geografica</t>
  </si>
  <si>
    <t>Anno 2024, per 100 famiglie della stessa zona</t>
  </si>
  <si>
    <t>Fonte: Istat, Indagine multiscopo "Aspetti della vita quotidiana" (R)</t>
  </si>
  <si>
    <t>Figura 2.22 - Dati</t>
  </si>
  <si>
    <t>Famiglie molto o abbastanza soddisfatte del servizio elettrico</t>
  </si>
  <si>
    <t xml:space="preserve">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</si>
</sst>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0">
    <numFmt numFmtId="41" formatCode="_-* #,##0_-;\-* #,##0_-;_-* &quot;-&quot;_-;_-@_-"/>
    <numFmt numFmtId="43" formatCode="_-* #,##0.00_-;\-* #,##0.00_-;_-* &quot;-&quot;??_-;_-@_-"/>
    <numFmt numFmtId="164" formatCode="_(* #,##0.00_);_(* \(#,##0.00\);_(* &quot;-&quot;??_);_(@_)"/>
    <numFmt numFmtId="165" formatCode="_-* #,##0.00\ _€_-;\-* #,##0.00\ _€_-;_-* &quot;-&quot;??\ _€_-;_-@_-"/>
    <numFmt numFmtId="166" formatCode="_([$€]* #,##0.00_);_([$€]* \(#,##0.00\);_([$€]* &quot;-&quot;??_);_(@_)"/>
    <numFmt numFmtId="167" formatCode="#,##0_-"/>
    <numFmt numFmtId="168" formatCode="_-&quot;L.&quot;\ * #,##0_-;\-&quot;L.&quot;\ * #,##0_-;_-&quot;L.&quot;\ * &quot;-&quot;_-;_-@_-"/>
    <numFmt numFmtId="169" formatCode="#,##0.0"/>
    <numFmt numFmtId="170" formatCode="_-* #,##0_-;\-* #,##0_-;_-* &quot;-&quot;??_-;_-@_-"/>
    <numFmt numFmtId="171" formatCode="0.0"/>
    <numFmt numFmtId="172" formatCode="0.0%"/>
    <numFmt numFmtId="173" formatCode="_-* #,##0.0_-;\-* #,##0.0_-;_-* &quot;-&quot;??_-;_-@_-"/>
    <numFmt numFmtId="174" formatCode="#,##0.0_-"/>
    <numFmt numFmtId="175" formatCode="\+#,##0.0;\-#,##0.0"/>
    <numFmt numFmtId="176" formatCode="#,##0.00_-"/>
    <numFmt numFmtId="177" formatCode="_-* #,##0_-_-_-;[Blue]_-* \-#,##0_-_-_-;_-* &quot;-&quot;_-_-_-;[Red]_-@_-_-_-"/>
    <numFmt numFmtId="178" formatCode="_-[$€]\ * #,##0.00_-;\-[$€]\ * #,##0.00_-;_-[$€]\ * &quot;-&quot;??_-;_-@_-"/>
    <numFmt numFmtId="179" formatCode="&quot; &quot;#,##0.00&quot; &quot;;&quot;-&quot;#,##0.00&quot; &quot;;&quot; -&quot;00&quot; &quot;;&quot; &quot;@&quot; &quot;"/>
    <numFmt numFmtId="180" formatCode="0.00000000000"/>
    <numFmt numFmtId="181" formatCode="#,##0.0_ ;\-#,##0.0\ "/>
  </numFmts>
  <fonts count="98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7"/>
      <name val="Arial"/>
      <family val="2"/>
    </font>
    <font>
      <sz val="10"/>
      <name val="Arial"/>
      <family val="2"/>
    </font>
    <font>
      <sz val="12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sz val="8"/>
      <name val="Arial"/>
      <family val="2"/>
    </font>
    <font>
      <sz val="10"/>
      <color indexed="8"/>
      <name val="Arial"/>
      <family val="2"/>
    </font>
    <font>
      <sz val="10"/>
      <name val="MS Sans Serif"/>
      <family val="2"/>
    </font>
    <font>
      <i/>
      <sz val="8"/>
      <name val="Arial"/>
      <family val="2"/>
    </font>
    <font>
      <sz val="8"/>
      <name val="Arial Narrow"/>
      <family val="2"/>
    </font>
    <font>
      <sz val="8"/>
      <name val="Tahoma"/>
      <family val="2"/>
    </font>
    <font>
      <b/>
      <sz val="8"/>
      <color indexed="16"/>
      <name val="Arial Narrow"/>
      <family val="2"/>
    </font>
    <font>
      <b/>
      <i/>
      <sz val="8"/>
      <name val="Tahoma"/>
      <family val="2"/>
    </font>
    <font>
      <b/>
      <sz val="7"/>
      <name val="Arial"/>
      <family val="2"/>
    </font>
    <font>
      <sz val="11"/>
      <color indexed="8"/>
      <name val="Calibri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i/>
      <sz val="7"/>
      <name val="Arial"/>
      <family val="2"/>
    </font>
    <font>
      <sz val="11"/>
      <color indexed="9"/>
      <name val="Calibri"/>
      <family val="2"/>
    </font>
    <font>
      <b/>
      <sz val="11"/>
      <color indexed="52"/>
      <name val="Calibri"/>
      <family val="2"/>
    </font>
    <font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6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i/>
      <sz val="10"/>
      <name val="Arial"/>
      <family val="2"/>
    </font>
    <font>
      <b/>
      <sz val="9"/>
      <color indexed="9"/>
      <name val="Arial Narrow"/>
      <family val="2"/>
    </font>
    <font>
      <b/>
      <i/>
      <sz val="9"/>
      <color indexed="62"/>
      <name val="Arial"/>
      <family val="2"/>
    </font>
    <font>
      <b/>
      <sz val="9"/>
      <name val="Arial Narrow"/>
      <family val="2"/>
    </font>
    <font>
      <sz val="7"/>
      <color indexed="8"/>
      <name val="Arial"/>
      <family val="2"/>
    </font>
    <font>
      <b/>
      <sz val="9"/>
      <color indexed="10"/>
      <name val="Arial"/>
      <family val="2"/>
    </font>
    <font>
      <b/>
      <sz val="10"/>
      <name val="Arial"/>
      <family val="2"/>
    </font>
    <font>
      <vertAlign val="superscript"/>
      <sz val="9"/>
      <color indexed="8"/>
      <name val="Arial Narrow"/>
      <family val="2"/>
    </font>
    <font>
      <b/>
      <i/>
      <sz val="9"/>
      <name val="Arial"/>
      <family val="2"/>
    </font>
    <font>
      <b/>
      <sz val="8"/>
      <color indexed="58"/>
      <name val="Tahoma"/>
      <family val="2"/>
    </font>
    <font>
      <sz val="8"/>
      <name val="Arial Narrow"/>
      <family val="2"/>
      <charset val="1"/>
    </font>
    <font>
      <sz val="11"/>
      <name val="Arial"/>
      <family val="2"/>
    </font>
    <font>
      <b/>
      <sz val="8"/>
      <name val="Arial Narrow"/>
      <family val="2"/>
      <charset val="1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rgb="FF000000"/>
      <name val="Arial"/>
      <family val="2"/>
    </font>
    <font>
      <sz val="11"/>
      <color rgb="FF00000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rgb="FFFF0000"/>
      <name val="Arial"/>
      <family val="2"/>
    </font>
    <font>
      <sz val="9"/>
      <color rgb="FF707070"/>
      <name val="Arial"/>
      <family val="2"/>
    </font>
    <font>
      <b/>
      <sz val="9"/>
      <color theme="1"/>
      <name val="Arial"/>
      <family val="2"/>
    </font>
    <font>
      <sz val="9"/>
      <color theme="1"/>
      <name val="Arial"/>
      <family val="2"/>
    </font>
    <font>
      <sz val="7"/>
      <color theme="1"/>
      <name val="Arial"/>
      <family val="2"/>
    </font>
    <font>
      <sz val="10"/>
      <color rgb="FF707070"/>
      <name val="Arial"/>
      <family val="2"/>
    </font>
    <font>
      <b/>
      <sz val="10"/>
      <color rgb="FFFF0000"/>
      <name val="Arial"/>
      <family val="2"/>
    </font>
    <font>
      <b/>
      <sz val="10"/>
      <color rgb="FF707070"/>
      <name val="Arial"/>
      <family val="2"/>
    </font>
    <font>
      <sz val="7"/>
      <color rgb="FF707070"/>
      <name val="Arial"/>
      <family val="2"/>
    </font>
    <font>
      <b/>
      <sz val="7"/>
      <color theme="1"/>
      <name val="Arial"/>
      <family val="2"/>
    </font>
    <font>
      <sz val="7"/>
      <color theme="0"/>
      <name val="Arial"/>
      <family val="2"/>
    </font>
    <font>
      <sz val="7"/>
      <color theme="4" tint="-0.249977111117893"/>
      <name val="Arial"/>
      <family val="2"/>
    </font>
    <font>
      <sz val="11"/>
      <color theme="4" tint="-0.249977111117893"/>
      <name val="Calibri"/>
      <family val="2"/>
      <scheme val="minor"/>
    </font>
    <font>
      <sz val="11"/>
      <name val="Calibri"/>
      <family val="2"/>
      <scheme val="minor"/>
    </font>
    <font>
      <b/>
      <sz val="7"/>
      <color theme="0"/>
      <name val="Arial"/>
      <family val="2"/>
    </font>
    <font>
      <sz val="7"/>
      <color rgb="FFFF0000"/>
      <name val="Arial"/>
      <family val="2"/>
    </font>
    <font>
      <sz val="9"/>
      <color rgb="FFFF0000"/>
      <name val="Arial"/>
      <family val="2"/>
    </font>
    <font>
      <sz val="9"/>
      <color rgb="FF1F497D"/>
      <name val="Arial Black"/>
      <family val="2"/>
    </font>
    <font>
      <sz val="12"/>
      <color rgb="FFFF0000"/>
      <name val="Arial"/>
      <family val="2"/>
    </font>
    <font>
      <sz val="11"/>
      <color theme="0"/>
      <name val="Arial Black"/>
      <family val="2"/>
    </font>
    <font>
      <sz val="7"/>
      <color rgb="FF000000"/>
      <name val="Arial"/>
      <family val="2"/>
    </font>
    <font>
      <sz val="7"/>
      <name val="Times New Roman"/>
      <family val="1"/>
    </font>
    <font>
      <i/>
      <sz val="9"/>
      <name val="Arial"/>
      <family val="2"/>
    </font>
    <font>
      <sz val="7"/>
      <color theme="0"/>
      <name val="Times New Roman"/>
      <family val="1"/>
    </font>
    <font>
      <b/>
      <vertAlign val="subscript"/>
      <sz val="9"/>
      <name val="Arial"/>
      <family val="2"/>
    </font>
    <font>
      <vertAlign val="subscript"/>
      <sz val="7"/>
      <color theme="1"/>
      <name val="Arial"/>
      <family val="2"/>
    </font>
    <font>
      <vertAlign val="superscript"/>
      <sz val="7"/>
      <color theme="1"/>
      <name val="Arial"/>
      <family val="2"/>
    </font>
    <font>
      <sz val="7"/>
      <color theme="1"/>
      <name val="Arial   "/>
    </font>
    <font>
      <b/>
      <vertAlign val="superscript"/>
      <sz val="9"/>
      <name val="Arial"/>
      <family val="2"/>
    </font>
    <font>
      <sz val="7"/>
      <color theme="1"/>
      <name val="Calibri"/>
      <family val="2"/>
      <scheme val="minor"/>
    </font>
    <font>
      <i/>
      <sz val="7"/>
      <color indexed="8"/>
      <name val="Arial"/>
      <family val="2"/>
    </font>
    <font>
      <b/>
      <sz val="7"/>
      <color rgb="FF000000"/>
      <name val="Arial"/>
      <family val="2"/>
    </font>
    <font>
      <sz val="11"/>
      <color theme="1"/>
      <name val="Arial"/>
      <family val="2"/>
    </font>
    <font>
      <i/>
      <sz val="11"/>
      <color theme="1"/>
      <name val="Arial"/>
      <family val="2"/>
    </font>
    <font>
      <sz val="7"/>
      <color theme="1"/>
      <name val="Calibri"/>
      <family val="2"/>
    </font>
    <font>
      <vertAlign val="superscript"/>
      <sz val="7"/>
      <color theme="1"/>
      <name val="Calibri"/>
      <family val="2"/>
    </font>
    <font>
      <sz val="10"/>
      <name val="MS Sans Serif"/>
      <charset val="134"/>
    </font>
  </fonts>
  <fills count="30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26"/>
        <bgColor indexed="43"/>
      </patternFill>
    </fill>
    <fill>
      <patternFill patternType="solid">
        <fgColor rgb="FFFFFFCC"/>
      </patternFill>
    </fill>
    <fill>
      <patternFill patternType="solid">
        <fgColor theme="0"/>
        <bgColor indexed="64"/>
      </patternFill>
    </fill>
    <fill>
      <patternFill patternType="solid">
        <fgColor rgb="FFA12742"/>
        <bgColor indexed="64"/>
      </patternFill>
    </fill>
  </fills>
  <borders count="28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1"/>
      </left>
      <right style="thin">
        <color indexed="21"/>
      </right>
      <top/>
      <bottom style="hair">
        <color indexed="21"/>
      </bottom>
      <diagonal/>
    </border>
    <border>
      <left/>
      <right/>
      <top/>
      <bottom style="hair">
        <color indexed="21"/>
      </bottom>
      <diagonal/>
    </border>
    <border>
      <left/>
      <right/>
      <top/>
      <bottom style="hair">
        <color indexed="64"/>
      </bottom>
      <diagonal/>
    </border>
    <border>
      <left/>
      <right/>
      <top/>
      <bottom style="hair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1"/>
      </left>
      <right style="thin">
        <color indexed="21"/>
      </right>
      <top style="thin">
        <color indexed="21"/>
      </top>
      <bottom style="thin">
        <color indexed="21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rgb="FFC00000"/>
      </top>
      <bottom style="thin">
        <color rgb="FFC00000"/>
      </bottom>
      <diagonal/>
    </border>
    <border>
      <left/>
      <right/>
      <top style="thin">
        <color rgb="FFC00000"/>
      </top>
      <bottom/>
      <diagonal/>
    </border>
    <border>
      <left style="medium">
        <color rgb="FFFFFFFF"/>
      </left>
      <right/>
      <top/>
      <bottom/>
      <diagonal/>
    </border>
    <border>
      <left/>
      <right/>
      <top/>
      <bottom style="thin">
        <color rgb="FFC0C0C0"/>
      </bottom>
      <diagonal/>
    </border>
    <border>
      <left style="medium">
        <color rgb="FFFFFFFF"/>
      </left>
      <right style="medium">
        <color rgb="FFFFFFFF"/>
      </right>
      <top style="thin">
        <color indexed="64"/>
      </top>
      <bottom style="thin">
        <color indexed="64"/>
      </bottom>
      <diagonal/>
    </border>
    <border>
      <left/>
      <right/>
      <top/>
      <bottom style="hair">
        <color rgb="FF767676"/>
      </bottom>
      <diagonal/>
    </border>
    <border>
      <left/>
      <right/>
      <top style="hair">
        <color rgb="FF767676"/>
      </top>
      <bottom style="hair">
        <color rgb="FF767676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</borders>
  <cellStyleXfs count="263">
    <xf numFmtId="0" fontId="0" fillId="0" borderId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7" fillId="16" borderId="1" applyNumberFormat="0" applyAlignment="0" applyProtection="0"/>
    <xf numFmtId="0" fontId="27" fillId="16" borderId="1" applyNumberFormat="0" applyAlignment="0" applyProtection="0"/>
    <xf numFmtId="0" fontId="28" fillId="0" borderId="2" applyNumberFormat="0" applyFill="0" applyAlignment="0" applyProtection="0"/>
    <xf numFmtId="0" fontId="28" fillId="0" borderId="2" applyNumberFormat="0" applyFill="0" applyAlignment="0" applyProtection="0"/>
    <xf numFmtId="0" fontId="29" fillId="17" borderId="3" applyNumberFormat="0" applyAlignment="0" applyProtection="0"/>
    <xf numFmtId="0" fontId="29" fillId="17" borderId="3" applyNumberFormat="0" applyAlignment="0" applyProtection="0"/>
    <xf numFmtId="0" fontId="23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26" fillId="18" borderId="0" applyNumberFormat="0" applyBorder="0" applyAlignment="0" applyProtection="0"/>
    <xf numFmtId="0" fontId="26" fillId="18" borderId="0" applyNumberFormat="0" applyBorder="0" applyAlignment="0" applyProtection="0"/>
    <xf numFmtId="0" fontId="26" fillId="19" borderId="0" applyNumberFormat="0" applyBorder="0" applyAlignment="0" applyProtection="0"/>
    <xf numFmtId="0" fontId="26" fillId="19" borderId="0" applyNumberFormat="0" applyBorder="0" applyAlignment="0" applyProtection="0"/>
    <xf numFmtId="0" fontId="26" fillId="20" borderId="0" applyNumberFormat="0" applyBorder="0" applyAlignment="0" applyProtection="0"/>
    <xf numFmtId="0" fontId="26" fillId="20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21" borderId="0" applyNumberFormat="0" applyBorder="0" applyAlignment="0" applyProtection="0"/>
    <xf numFmtId="0" fontId="26" fillId="21" borderId="0" applyNumberFormat="0" applyBorder="0" applyAlignment="0" applyProtection="0"/>
    <xf numFmtId="166" fontId="14" fillId="0" borderId="0" applyFont="0" applyFill="0" applyBorder="0" applyAlignment="0" applyProtection="0"/>
    <xf numFmtId="178" fontId="9" fillId="0" borderId="0" applyFont="0" applyFill="0" applyBorder="0" applyAlignment="0" applyProtection="0"/>
    <xf numFmtId="0" fontId="14" fillId="0" borderId="0" applyFont="0" applyFill="0" applyBorder="0" applyAlignment="0" applyProtection="0"/>
    <xf numFmtId="178" fontId="9" fillId="0" borderId="0" applyFont="0" applyFill="0" applyBorder="0" applyAlignment="0" applyProtection="0"/>
    <xf numFmtId="0" fontId="52" fillId="0" borderId="0"/>
    <xf numFmtId="0" fontId="30" fillId="7" borderId="1" applyNumberFormat="0" applyAlignment="0" applyProtection="0"/>
    <xf numFmtId="0" fontId="30" fillId="7" borderId="1" applyNumberFormat="0" applyAlignment="0" applyProtection="0"/>
    <xf numFmtId="41" fontId="9" fillId="0" borderId="0" applyFont="0" applyFill="0" applyBorder="0" applyAlignment="0" applyProtection="0"/>
    <xf numFmtId="38" fontId="15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179" fontId="57" fillId="0" borderId="0" applyFont="0" applyFill="0" applyBorder="0" applyAlignment="0" applyProtection="0"/>
    <xf numFmtId="43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179" fontId="57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18" fillId="0" borderId="0"/>
    <xf numFmtId="0" fontId="9" fillId="0" borderId="0"/>
    <xf numFmtId="0" fontId="9" fillId="0" borderId="0"/>
    <xf numFmtId="0" fontId="9" fillId="0" borderId="0"/>
    <xf numFmtId="0" fontId="55" fillId="0" borderId="0"/>
    <xf numFmtId="0" fontId="55" fillId="0" borderId="0"/>
    <xf numFmtId="0" fontId="15" fillId="0" borderId="0"/>
    <xf numFmtId="0" fontId="55" fillId="0" borderId="0"/>
    <xf numFmtId="0" fontId="55" fillId="0" borderId="0"/>
    <xf numFmtId="0" fontId="53" fillId="0" borderId="0"/>
    <xf numFmtId="0" fontId="53" fillId="0" borderId="0"/>
    <xf numFmtId="0" fontId="53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55" fillId="0" borderId="0"/>
    <xf numFmtId="0" fontId="58" fillId="0" borderId="0"/>
    <xf numFmtId="0" fontId="15" fillId="0" borderId="0"/>
    <xf numFmtId="0" fontId="57" fillId="0" borderId="0" applyNumberFormat="0" applyFont="0" applyBorder="0" applyProtection="0"/>
    <xf numFmtId="0" fontId="15" fillId="0" borderId="0"/>
    <xf numFmtId="0" fontId="9" fillId="0" borderId="0"/>
    <xf numFmtId="0" fontId="55" fillId="0" borderId="0"/>
    <xf numFmtId="0" fontId="7" fillId="0" borderId="0"/>
    <xf numFmtId="0" fontId="55" fillId="0" borderId="0"/>
    <xf numFmtId="0" fontId="13" fillId="0" borderId="0"/>
    <xf numFmtId="0" fontId="12" fillId="0" borderId="0" applyNumberFormat="0" applyFill="0" applyBorder="0" applyProtection="0">
      <alignment vertical="center"/>
    </xf>
    <xf numFmtId="0" fontId="13" fillId="0" borderId="0"/>
    <xf numFmtId="0" fontId="57" fillId="0" borderId="0"/>
    <xf numFmtId="0" fontId="57" fillId="0" borderId="0"/>
    <xf numFmtId="0" fontId="9" fillId="0" borderId="0"/>
    <xf numFmtId="0" fontId="9" fillId="0" borderId="0"/>
    <xf numFmtId="0" fontId="55" fillId="0" borderId="0"/>
    <xf numFmtId="0" fontId="9" fillId="0" borderId="0"/>
    <xf numFmtId="0" fontId="9" fillId="0" borderId="0"/>
    <xf numFmtId="0" fontId="55" fillId="0" borderId="0"/>
    <xf numFmtId="0" fontId="55" fillId="0" borderId="0"/>
    <xf numFmtId="0" fontId="9" fillId="0" borderId="0"/>
    <xf numFmtId="0" fontId="9" fillId="0" borderId="0"/>
    <xf numFmtId="0" fontId="55" fillId="0" borderId="0"/>
    <xf numFmtId="0" fontId="53" fillId="0" borderId="0"/>
    <xf numFmtId="0" fontId="55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0" fillId="0" borderId="0"/>
    <xf numFmtId="0" fontId="22" fillId="27" borderId="18" applyNumberFormat="0" applyFont="0" applyAlignment="0" applyProtection="0"/>
    <xf numFmtId="0" fontId="7" fillId="27" borderId="18" applyNumberFormat="0" applyFont="0" applyAlignment="0" applyProtection="0"/>
    <xf numFmtId="0" fontId="9" fillId="23" borderId="4" applyNumberFormat="0" applyFont="0" applyAlignment="0" applyProtection="0"/>
    <xf numFmtId="0" fontId="9" fillId="23" borderId="4" applyNumberFormat="0" applyFont="0" applyAlignment="0" applyProtection="0"/>
    <xf numFmtId="0" fontId="9" fillId="0" borderId="0" applyFont="0" applyFill="0" applyBorder="0" applyAlignment="0" applyProtection="0"/>
    <xf numFmtId="0" fontId="32" fillId="16" borderId="5" applyNumberFormat="0" applyAlignment="0" applyProtection="0"/>
    <xf numFmtId="0" fontId="32" fillId="16" borderId="5" applyNumberFormat="0" applyAlignment="0" applyProtection="0"/>
    <xf numFmtId="9" fontId="55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5" fillId="0" borderId="0" applyFont="0" applyFill="0" applyBorder="0" applyAlignment="0" applyProtection="0"/>
    <xf numFmtId="0" fontId="16" fillId="0" borderId="0"/>
    <xf numFmtId="177" fontId="51" fillId="0" borderId="6">
      <alignment horizontal="right" vertical="center"/>
      <protection locked="0"/>
    </xf>
    <xf numFmtId="177" fontId="51" fillId="0" borderId="6">
      <alignment horizontal="right" vertical="center"/>
      <protection locked="0"/>
    </xf>
    <xf numFmtId="174" fontId="18" fillId="0" borderId="7">
      <alignment horizontal="right" vertical="center"/>
    </xf>
    <xf numFmtId="174" fontId="17" fillId="0" borderId="8">
      <alignment horizontal="right" vertical="center"/>
    </xf>
    <xf numFmtId="174" fontId="52" fillId="0" borderId="9">
      <alignment horizontal="right" vertical="center"/>
    </xf>
    <xf numFmtId="174" fontId="52" fillId="0" borderId="9">
      <alignment horizontal="right" vertical="center"/>
    </xf>
    <xf numFmtId="176" fontId="17" fillId="0" borderId="8">
      <alignment horizontal="right" vertical="center"/>
    </xf>
    <xf numFmtId="49" fontId="17" fillId="0" borderId="8">
      <alignment vertical="center" wrapText="1"/>
    </xf>
    <xf numFmtId="49" fontId="18" fillId="0" borderId="7">
      <alignment vertical="center" wrapText="1"/>
    </xf>
    <xf numFmtId="49" fontId="18" fillId="0" borderId="7">
      <alignment vertical="center" wrapText="1"/>
    </xf>
    <xf numFmtId="49" fontId="18" fillId="0" borderId="7">
      <alignment vertical="center" wrapText="1"/>
    </xf>
    <xf numFmtId="49" fontId="18" fillId="0" borderId="7">
      <alignment vertical="center" wrapText="1"/>
    </xf>
    <xf numFmtId="49" fontId="18" fillId="0" borderId="7">
      <alignment vertical="center" wrapText="1"/>
    </xf>
    <xf numFmtId="49" fontId="42" fillId="0" borderId="0">
      <alignment horizontal="left" vertical="center"/>
    </xf>
    <xf numFmtId="167" fontId="17" fillId="0" borderId="8">
      <alignment horizontal="right" vertical="center"/>
    </xf>
    <xf numFmtId="167" fontId="18" fillId="0" borderId="7">
      <alignment horizontal="right" vertical="center"/>
    </xf>
    <xf numFmtId="167" fontId="52" fillId="0" borderId="9">
      <alignment horizontal="right" vertical="center"/>
    </xf>
    <xf numFmtId="167" fontId="52" fillId="0" borderId="9">
      <alignment horizontal="right" vertical="center"/>
    </xf>
    <xf numFmtId="49" fontId="43" fillId="24" borderId="10">
      <alignment horizontal="centerContinuous" vertical="center" wrapText="1"/>
    </xf>
    <xf numFmtId="0" fontId="19" fillId="25" borderId="10">
      <alignment horizontal="center" vertical="center" wrapText="1"/>
    </xf>
    <xf numFmtId="0" fontId="54" fillId="26" borderId="11">
      <alignment horizontal="center" vertical="center" wrapText="1"/>
    </xf>
    <xf numFmtId="0" fontId="54" fillId="26" borderId="11">
      <alignment horizontal="center" vertical="center" wrapText="1"/>
    </xf>
    <xf numFmtId="0" fontId="54" fillId="26" borderId="11">
      <alignment horizontal="center" vertical="center" wrapText="1"/>
    </xf>
    <xf numFmtId="49" fontId="20" fillId="25" borderId="12">
      <alignment horizontal="center" vertical="center" wrapText="1"/>
    </xf>
    <xf numFmtId="49" fontId="16" fillId="0" borderId="0">
      <alignment horizontal="left" vertical="center" wrapText="1"/>
    </xf>
    <xf numFmtId="49" fontId="44" fillId="0" borderId="0">
      <alignment horizontal="left" vertical="center"/>
    </xf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6" fillId="0" borderId="13" applyNumberFormat="0" applyFill="0" applyAlignment="0" applyProtection="0"/>
    <xf numFmtId="0" fontId="36" fillId="0" borderId="13" applyNumberFormat="0" applyFill="0" applyAlignment="0" applyProtection="0"/>
    <xf numFmtId="0" fontId="37" fillId="0" borderId="14" applyNumberFormat="0" applyFill="0" applyAlignment="0" applyProtection="0"/>
    <xf numFmtId="0" fontId="37" fillId="0" borderId="14" applyNumberFormat="0" applyFill="0" applyAlignment="0" applyProtection="0"/>
    <xf numFmtId="0" fontId="38" fillId="0" borderId="15" applyNumberFormat="0" applyFill="0" applyAlignment="0" applyProtection="0"/>
    <xf numFmtId="0" fontId="38" fillId="0" borderId="15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9" fillId="0" borderId="16" applyNumberFormat="0" applyFill="0" applyAlignment="0" applyProtection="0"/>
    <xf numFmtId="0" fontId="39" fillId="0" borderId="16" applyNumberFormat="0" applyFill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168" fontId="9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82" fillId="0" borderId="0" applyBorder="0"/>
    <xf numFmtId="0" fontId="5" fillId="0" borderId="0"/>
    <xf numFmtId="0" fontId="14" fillId="0" borderId="0"/>
    <xf numFmtId="0" fontId="5" fillId="0" borderId="0"/>
    <xf numFmtId="0" fontId="57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97" fillId="0" borderId="0"/>
    <xf numFmtId="9" fontId="2" fillId="0" borderId="0" applyFont="0" applyFill="0" applyBorder="0" applyAlignment="0" applyProtection="0"/>
    <xf numFmtId="0" fontId="1" fillId="0" borderId="0"/>
  </cellStyleXfs>
  <cellXfs count="383">
    <xf numFmtId="0" fontId="0" fillId="0" borderId="0" xfId="0"/>
    <xf numFmtId="0" fontId="9" fillId="0" borderId="0" xfId="138"/>
    <xf numFmtId="0" fontId="10" fillId="0" borderId="0" xfId="174" applyAlignment="1">
      <alignment vertical="center"/>
    </xf>
    <xf numFmtId="0" fontId="12" fillId="0" borderId="0" xfId="138" applyFont="1" applyAlignment="1">
      <alignment horizontal="left" vertical="center"/>
    </xf>
    <xf numFmtId="0" fontId="12" fillId="0" borderId="0" xfId="138" applyFont="1" applyAlignment="1">
      <alignment vertical="center"/>
    </xf>
    <xf numFmtId="0" fontId="11" fillId="0" borderId="0" xfId="138" applyFont="1" applyAlignment="1">
      <alignment vertical="center"/>
    </xf>
    <xf numFmtId="0" fontId="9" fillId="0" borderId="0" xfId="138" applyAlignment="1">
      <alignment vertical="center"/>
    </xf>
    <xf numFmtId="0" fontId="13" fillId="0" borderId="0" xfId="138" applyFont="1"/>
    <xf numFmtId="0" fontId="11" fillId="0" borderId="0" xfId="138" applyFont="1" applyAlignment="1">
      <alignment horizontal="left" vertical="center"/>
    </xf>
    <xf numFmtId="0" fontId="9" fillId="0" borderId="0" xfId="0" applyFont="1"/>
    <xf numFmtId="0" fontId="11" fillId="0" borderId="0" xfId="0" applyFont="1"/>
    <xf numFmtId="0" fontId="8" fillId="0" borderId="0" xfId="138" applyFont="1" applyAlignment="1">
      <alignment vertical="center"/>
    </xf>
    <xf numFmtId="0" fontId="10" fillId="0" borderId="0" xfId="174"/>
    <xf numFmtId="0" fontId="8" fillId="0" borderId="0" xfId="138" applyFont="1" applyAlignment="1">
      <alignment horizontal="right" vertical="center"/>
    </xf>
    <xf numFmtId="169" fontId="8" fillId="0" borderId="0" xfId="138" applyNumberFormat="1" applyFont="1" applyAlignment="1">
      <alignment vertical="center"/>
    </xf>
    <xf numFmtId="0" fontId="8" fillId="0" borderId="17" xfId="138" applyFont="1" applyBorder="1"/>
    <xf numFmtId="0" fontId="8" fillId="0" borderId="17" xfId="138" applyFont="1" applyBorder="1" applyAlignment="1">
      <alignment horizontal="right"/>
    </xf>
    <xf numFmtId="0" fontId="8" fillId="0" borderId="0" xfId="138" applyFont="1"/>
    <xf numFmtId="0" fontId="8" fillId="0" borderId="0" xfId="138" applyFont="1" applyAlignment="1">
      <alignment horizontal="right"/>
    </xf>
    <xf numFmtId="0" fontId="9" fillId="0" borderId="0" xfId="157"/>
    <xf numFmtId="0" fontId="11" fillId="0" borderId="0" xfId="138" applyFont="1"/>
    <xf numFmtId="0" fontId="12" fillId="0" borderId="0" xfId="138" applyFont="1"/>
    <xf numFmtId="0" fontId="12" fillId="0" borderId="0" xfId="138" applyFont="1" applyAlignment="1">
      <alignment horizontal="left"/>
    </xf>
    <xf numFmtId="0" fontId="11" fillId="0" borderId="0" xfId="138" applyFont="1" applyAlignment="1">
      <alignment horizontal="left"/>
    </xf>
    <xf numFmtId="0" fontId="8" fillId="0" borderId="0" xfId="171" applyFont="1" applyAlignment="1">
      <alignment vertical="center"/>
    </xf>
    <xf numFmtId="0" fontId="8" fillId="0" borderId="0" xfId="169" applyFont="1" applyAlignment="1">
      <alignment horizontal="left"/>
    </xf>
    <xf numFmtId="169" fontId="8" fillId="0" borderId="0" xfId="138" applyNumberFormat="1" applyFont="1"/>
    <xf numFmtId="0" fontId="66" fillId="0" borderId="0" xfId="157" applyFont="1"/>
    <xf numFmtId="0" fontId="9" fillId="0" borderId="0" xfId="157" applyAlignment="1">
      <alignment vertical="center"/>
    </xf>
    <xf numFmtId="0" fontId="67" fillId="0" borderId="0" xfId="138" applyFont="1"/>
    <xf numFmtId="0" fontId="13" fillId="0" borderId="0" xfId="138" applyFont="1" applyAlignment="1">
      <alignment horizontal="right"/>
    </xf>
    <xf numFmtId="0" fontId="9" fillId="0" borderId="0" xfId="138" applyAlignment="1">
      <alignment horizontal="right"/>
    </xf>
    <xf numFmtId="0" fontId="68" fillId="0" borderId="0" xfId="138" applyFont="1"/>
    <xf numFmtId="0" fontId="9" fillId="0" borderId="0" xfId="138" applyAlignment="1">
      <alignment horizontal="right" vertical="center"/>
    </xf>
    <xf numFmtId="0" fontId="9" fillId="0" borderId="0" xfId="157" applyAlignment="1">
      <alignment horizontal="right"/>
    </xf>
    <xf numFmtId="0" fontId="66" fillId="0" borderId="0" xfId="138" applyFont="1"/>
    <xf numFmtId="169" fontId="21" fillId="0" borderId="0" xfId="138" applyNumberFormat="1" applyFont="1" applyAlignment="1">
      <alignment horizontal="right" vertical="center"/>
    </xf>
    <xf numFmtId="0" fontId="11" fillId="0" borderId="0" xfId="138" applyFont="1" applyAlignment="1">
      <alignment wrapText="1"/>
    </xf>
    <xf numFmtId="0" fontId="9" fillId="0" borderId="0" xfId="138" applyAlignment="1">
      <alignment horizontal="right" wrapText="1"/>
    </xf>
    <xf numFmtId="169" fontId="9" fillId="0" borderId="0" xfId="138" applyNumberFormat="1"/>
    <xf numFmtId="171" fontId="8" fillId="0" borderId="0" xfId="186" applyNumberFormat="1" applyFont="1" applyFill="1" applyAlignment="1">
      <alignment vertical="center"/>
    </xf>
    <xf numFmtId="0" fontId="13" fillId="0" borderId="0" xfId="138" applyFont="1" applyAlignment="1">
      <alignment horizontal="center" vertical="center"/>
    </xf>
    <xf numFmtId="41" fontId="12" fillId="0" borderId="0" xfId="92" applyNumberFormat="1" applyFont="1" applyAlignment="1">
      <alignment horizontal="right"/>
    </xf>
    <xf numFmtId="41" fontId="12" fillId="0" borderId="0" xfId="92" applyNumberFormat="1" applyFont="1" applyAlignment="1">
      <alignment horizontal="right" vertical="center"/>
    </xf>
    <xf numFmtId="0" fontId="8" fillId="0" borderId="0" xfId="138" applyFont="1" applyAlignment="1">
      <alignment horizontal="center"/>
    </xf>
    <xf numFmtId="0" fontId="71" fillId="0" borderId="0" xfId="138" applyFont="1" applyAlignment="1">
      <alignment horizontal="right" vertical="center"/>
    </xf>
    <xf numFmtId="170" fontId="8" fillId="0" borderId="0" xfId="92" applyNumberFormat="1" applyFont="1" applyFill="1"/>
    <xf numFmtId="170" fontId="8" fillId="0" borderId="0" xfId="92" applyNumberFormat="1" applyFont="1" applyFill="1" applyBorder="1"/>
    <xf numFmtId="170" fontId="8" fillId="0" borderId="17" xfId="92" applyNumberFormat="1" applyFont="1" applyFill="1" applyBorder="1"/>
    <xf numFmtId="173" fontId="8" fillId="0" borderId="17" xfId="92" applyNumberFormat="1" applyFont="1" applyFill="1" applyBorder="1"/>
    <xf numFmtId="0" fontId="76" fillId="0" borderId="0" xfId="171" applyFont="1" applyAlignment="1">
      <alignment vertical="center"/>
    </xf>
    <xf numFmtId="0" fontId="9" fillId="0" borderId="0" xfId="125"/>
    <xf numFmtId="0" fontId="11" fillId="0" borderId="0" xfId="125" applyFont="1" applyAlignment="1">
      <alignment vertical="center"/>
    </xf>
    <xf numFmtId="171" fontId="21" fillId="0" borderId="0" xfId="186" applyNumberFormat="1" applyFont="1" applyFill="1" applyAlignment="1">
      <alignment vertical="center"/>
    </xf>
    <xf numFmtId="0" fontId="13" fillId="0" borderId="0" xfId="173" applyFont="1"/>
    <xf numFmtId="0" fontId="8" fillId="0" borderId="0" xfId="0" applyFont="1" applyAlignment="1">
      <alignment vertical="center"/>
    </xf>
    <xf numFmtId="0" fontId="59" fillId="0" borderId="0" xfId="138" applyFont="1"/>
    <xf numFmtId="173" fontId="8" fillId="0" borderId="0" xfId="84" applyNumberFormat="1" applyFont="1" applyFill="1" applyBorder="1" applyAlignment="1">
      <alignment horizontal="left"/>
    </xf>
    <xf numFmtId="170" fontId="8" fillId="0" borderId="0" xfId="84" applyNumberFormat="1" applyFont="1" applyFill="1" applyBorder="1" applyAlignment="1">
      <alignment horizontal="left"/>
    </xf>
    <xf numFmtId="0" fontId="21" fillId="0" borderId="0" xfId="169" applyFont="1" applyAlignment="1">
      <alignment horizontal="left"/>
    </xf>
    <xf numFmtId="0" fontId="48" fillId="0" borderId="0" xfId="138" applyFont="1"/>
    <xf numFmtId="0" fontId="8" fillId="0" borderId="0" xfId="169" applyFont="1" applyAlignment="1">
      <alignment horizontal="right"/>
    </xf>
    <xf numFmtId="0" fontId="8" fillId="0" borderId="17" xfId="169" applyFont="1" applyBorder="1" applyAlignment="1">
      <alignment horizontal="left"/>
    </xf>
    <xf numFmtId="0" fontId="8" fillId="0" borderId="17" xfId="169" applyFont="1" applyBorder="1" applyAlignment="1">
      <alignment horizontal="right"/>
    </xf>
    <xf numFmtId="0" fontId="11" fillId="0" borderId="0" xfId="125" applyFont="1"/>
    <xf numFmtId="43" fontId="0" fillId="0" borderId="0" xfId="84" applyFont="1"/>
    <xf numFmtId="0" fontId="13" fillId="0" borderId="0" xfId="138" applyFont="1" applyAlignment="1">
      <alignment horizontal="left" vertical="top" wrapText="1"/>
    </xf>
    <xf numFmtId="172" fontId="8" fillId="0" borderId="0" xfId="183" applyNumberFormat="1" applyFont="1" applyFill="1"/>
    <xf numFmtId="173" fontId="8" fillId="0" borderId="0" xfId="84" applyNumberFormat="1" applyFont="1" applyFill="1"/>
    <xf numFmtId="171" fontId="8" fillId="0" borderId="0" xfId="84" applyNumberFormat="1" applyFont="1" applyFill="1"/>
    <xf numFmtId="173" fontId="8" fillId="0" borderId="0" xfId="84" applyNumberFormat="1" applyFont="1" applyFill="1" applyBorder="1"/>
    <xf numFmtId="171" fontId="8" fillId="0" borderId="0" xfId="84" applyNumberFormat="1" applyFont="1" applyFill="1" applyBorder="1"/>
    <xf numFmtId="0" fontId="8" fillId="0" borderId="0" xfId="138" applyFont="1" applyAlignment="1">
      <alignment horizontal="left" vertical="top"/>
    </xf>
    <xf numFmtId="171" fontId="8" fillId="0" borderId="0" xfId="138" applyNumberFormat="1" applyFont="1"/>
    <xf numFmtId="0" fontId="8" fillId="0" borderId="0" xfId="138" applyFont="1" applyAlignment="1">
      <alignment vertical="top" wrapText="1"/>
    </xf>
    <xf numFmtId="0" fontId="61" fillId="0" borderId="0" xfId="138" applyFont="1" applyAlignment="1">
      <alignment horizontal="right" wrapText="1"/>
    </xf>
    <xf numFmtId="0" fontId="55" fillId="0" borderId="0" xfId="149"/>
    <xf numFmtId="0" fontId="9" fillId="0" borderId="0" xfId="149" applyFont="1"/>
    <xf numFmtId="0" fontId="80" fillId="29" borderId="0" xfId="149" applyFont="1" applyFill="1" applyAlignment="1">
      <alignment horizontal="left" vertical="center"/>
    </xf>
    <xf numFmtId="0" fontId="80" fillId="29" borderId="0" xfId="149" applyFont="1" applyFill="1" applyAlignment="1">
      <alignment horizontal="left" vertical="center" wrapText="1"/>
    </xf>
    <xf numFmtId="0" fontId="9" fillId="0" borderId="0" xfId="149" applyFont="1" applyAlignment="1">
      <alignment vertical="center"/>
    </xf>
    <xf numFmtId="0" fontId="8" fillId="0" borderId="0" xfId="125" applyFont="1"/>
    <xf numFmtId="0" fontId="23" fillId="0" borderId="20" xfId="43" applyFill="1" applyBorder="1" applyAlignment="1" applyProtection="1">
      <alignment horizontal="left" vertical="top"/>
    </xf>
    <xf numFmtId="0" fontId="9" fillId="0" borderId="20" xfId="149" applyFont="1" applyBorder="1" applyAlignment="1">
      <alignment horizontal="right" vertical="top"/>
    </xf>
    <xf numFmtId="0" fontId="9" fillId="0" borderId="19" xfId="149" applyFont="1" applyBorder="1" applyAlignment="1">
      <alignment horizontal="right" vertical="top"/>
    </xf>
    <xf numFmtId="171" fontId="8" fillId="0" borderId="0" xfId="125" applyNumberFormat="1" applyFont="1"/>
    <xf numFmtId="171" fontId="13" fillId="0" borderId="0" xfId="125" applyNumberFormat="1" applyFont="1"/>
    <xf numFmtId="0" fontId="8" fillId="0" borderId="0" xfId="125" applyFont="1" applyAlignment="1">
      <alignment wrapText="1"/>
    </xf>
    <xf numFmtId="0" fontId="12" fillId="0" borderId="0" xfId="125" applyFont="1"/>
    <xf numFmtId="0" fontId="13" fillId="0" borderId="0" xfId="125" applyFont="1"/>
    <xf numFmtId="0" fontId="8" fillId="0" borderId="17" xfId="125" applyFont="1" applyBorder="1"/>
    <xf numFmtId="0" fontId="8" fillId="0" borderId="0" xfId="125" applyFont="1" applyAlignment="1">
      <alignment horizontal="right" wrapText="1"/>
    </xf>
    <xf numFmtId="0" fontId="8" fillId="0" borderId="0" xfId="125" applyFont="1" applyAlignment="1">
      <alignment horizontal="center" wrapText="1"/>
    </xf>
    <xf numFmtId="0" fontId="8" fillId="0" borderId="17" xfId="125" applyFont="1" applyBorder="1" applyAlignment="1">
      <alignment horizontal="right" wrapText="1"/>
    </xf>
    <xf numFmtId="0" fontId="8" fillId="0" borderId="17" xfId="125" applyFont="1" applyBorder="1" applyAlignment="1">
      <alignment horizontal="center" wrapText="1"/>
    </xf>
    <xf numFmtId="0" fontId="9" fillId="0" borderId="17" xfId="125" applyBorder="1"/>
    <xf numFmtId="0" fontId="12" fillId="0" borderId="17" xfId="125" applyFont="1" applyBorder="1"/>
    <xf numFmtId="0" fontId="65" fillId="0" borderId="0" xfId="125" applyFont="1"/>
    <xf numFmtId="0" fontId="8" fillId="0" borderId="0" xfId="125" applyFont="1" applyAlignment="1">
      <alignment horizontal="left" vertical="center" wrapText="1"/>
    </xf>
    <xf numFmtId="0" fontId="8" fillId="0" borderId="0" xfId="125" applyFont="1" applyAlignment="1">
      <alignment horizontal="left" vertical="center"/>
    </xf>
    <xf numFmtId="0" fontId="61" fillId="0" borderId="0" xfId="125" applyFont="1"/>
    <xf numFmtId="0" fontId="61" fillId="0" borderId="17" xfId="125" applyFont="1" applyBorder="1"/>
    <xf numFmtId="0" fontId="77" fillId="0" borderId="17" xfId="125" applyFont="1" applyBorder="1"/>
    <xf numFmtId="1" fontId="9" fillId="0" borderId="0" xfId="125" applyNumberFormat="1"/>
    <xf numFmtId="171" fontId="9" fillId="0" borderId="0" xfId="125" applyNumberFormat="1"/>
    <xf numFmtId="0" fontId="12" fillId="0" borderId="0" xfId="125" applyFont="1" applyAlignment="1">
      <alignment vertical="center"/>
    </xf>
    <xf numFmtId="0" fontId="48" fillId="0" borderId="0" xfId="0" applyFont="1" applyAlignment="1">
      <alignment vertical="center"/>
    </xf>
    <xf numFmtId="1" fontId="8" fillId="0" borderId="0" xfId="169" applyNumberFormat="1" applyFont="1" applyAlignment="1">
      <alignment horizontal="right"/>
    </xf>
    <xf numFmtId="0" fontId="8" fillId="0" borderId="17" xfId="169" applyFont="1" applyBorder="1" applyAlignment="1">
      <alignment horizontal="right" wrapText="1"/>
    </xf>
    <xf numFmtId="0" fontId="21" fillId="0" borderId="0" xfId="169" applyFont="1" applyAlignment="1">
      <alignment horizontal="center"/>
    </xf>
    <xf numFmtId="0" fontId="23" fillId="28" borderId="20" xfId="43" applyFill="1" applyBorder="1" applyAlignment="1" applyProtection="1">
      <alignment horizontal="left" vertical="top"/>
    </xf>
    <xf numFmtId="0" fontId="9" fillId="28" borderId="20" xfId="149" applyFont="1" applyFill="1" applyBorder="1" applyAlignment="1">
      <alignment horizontal="right" vertical="top"/>
    </xf>
    <xf numFmtId="0" fontId="9" fillId="28" borderId="19" xfId="149" applyFont="1" applyFill="1" applyBorder="1" applyAlignment="1">
      <alignment horizontal="right" vertical="top"/>
    </xf>
    <xf numFmtId="0" fontId="81" fillId="0" borderId="0" xfId="173" applyFont="1" applyAlignment="1">
      <alignment horizontal="left" vertical="center"/>
    </xf>
    <xf numFmtId="172" fontId="9" fillId="0" borderId="0" xfId="183" applyNumberFormat="1" applyFont="1" applyFill="1" applyAlignment="1">
      <alignment horizontal="right"/>
    </xf>
    <xf numFmtId="0" fontId="23" fillId="0" borderId="19" xfId="43" applyFill="1" applyBorder="1" applyAlignment="1" applyProtection="1">
      <alignment horizontal="left" vertical="top"/>
    </xf>
    <xf numFmtId="0" fontId="8" fillId="0" borderId="0" xfId="138" applyFont="1" applyAlignment="1">
      <alignment horizontal="center" vertical="center"/>
    </xf>
    <xf numFmtId="0" fontId="11" fillId="0" borderId="0" xfId="138" applyFont="1" applyAlignment="1">
      <alignment vertical="center" wrapText="1"/>
    </xf>
    <xf numFmtId="0" fontId="8" fillId="0" borderId="0" xfId="247" applyFont="1" applyBorder="1" applyAlignment="1">
      <alignment horizontal="left" vertical="center"/>
    </xf>
    <xf numFmtId="0" fontId="8" fillId="0" borderId="0" xfId="247" applyFont="1" applyBorder="1" applyAlignment="1">
      <alignment horizontal="left"/>
    </xf>
    <xf numFmtId="0" fontId="69" fillId="0" borderId="0" xfId="247" applyFont="1" applyAlignment="1">
      <alignment horizontal="left" vertical="center"/>
    </xf>
    <xf numFmtId="0" fontId="8" fillId="0" borderId="0" xfId="247" applyFont="1" applyAlignment="1">
      <alignment horizontal="left" vertical="center"/>
    </xf>
    <xf numFmtId="0" fontId="8" fillId="0" borderId="0" xfId="247" applyFont="1" applyAlignment="1">
      <alignment horizontal="left"/>
    </xf>
    <xf numFmtId="0" fontId="11" fillId="0" borderId="0" xfId="247" applyFont="1" applyAlignment="1">
      <alignment horizontal="left" vertical="center"/>
    </xf>
    <xf numFmtId="0" fontId="11" fillId="0" borderId="0" xfId="247" applyFont="1" applyAlignment="1">
      <alignment vertical="center" wrapText="1"/>
    </xf>
    <xf numFmtId="0" fontId="83" fillId="0" borderId="0" xfId="247" applyFont="1"/>
    <xf numFmtId="0" fontId="25" fillId="0" borderId="0" xfId="247" applyFont="1"/>
    <xf numFmtId="0" fontId="82" fillId="0" borderId="0" xfId="247"/>
    <xf numFmtId="171" fontId="21" fillId="0" borderId="0" xfId="247" applyNumberFormat="1" applyFont="1" applyBorder="1" applyAlignment="1">
      <alignment horizontal="right" vertical="top"/>
    </xf>
    <xf numFmtId="0" fontId="71" fillId="0" borderId="0" xfId="247" applyFont="1" applyBorder="1" applyAlignment="1">
      <alignment horizontal="left"/>
    </xf>
    <xf numFmtId="0" fontId="25" fillId="0" borderId="0" xfId="247" applyFont="1" applyBorder="1"/>
    <xf numFmtId="0" fontId="82" fillId="0" borderId="0" xfId="247" applyBorder="1"/>
    <xf numFmtId="1" fontId="82" fillId="0" borderId="0" xfId="247" applyNumberFormat="1" applyBorder="1"/>
    <xf numFmtId="1" fontId="82" fillId="0" borderId="0" xfId="247" applyNumberFormat="1"/>
    <xf numFmtId="49" fontId="8" fillId="0" borderId="0" xfId="247" applyNumberFormat="1" applyFont="1" applyAlignment="1">
      <alignment vertical="center"/>
    </xf>
    <xf numFmtId="171" fontId="8" fillId="0" borderId="0" xfId="248" applyNumberFormat="1" applyFont="1"/>
    <xf numFmtId="171" fontId="21" fillId="0" borderId="0" xfId="248" applyNumberFormat="1" applyFont="1" applyAlignment="1">
      <alignment horizontal="right"/>
    </xf>
    <xf numFmtId="171" fontId="82" fillId="0" borderId="0" xfId="247" applyNumberFormat="1" applyBorder="1"/>
    <xf numFmtId="171" fontId="82" fillId="0" borderId="0" xfId="247" applyNumberFormat="1"/>
    <xf numFmtId="171" fontId="8" fillId="0" borderId="0" xfId="248" applyNumberFormat="1" applyFont="1" applyAlignment="1">
      <alignment horizontal="right"/>
    </xf>
    <xf numFmtId="49" fontId="8" fillId="0" borderId="0" xfId="247" applyNumberFormat="1" applyFont="1" applyAlignment="1">
      <alignment horizontal="left" vertical="center"/>
    </xf>
    <xf numFmtId="0" fontId="8" fillId="0" borderId="0" xfId="247" applyFont="1"/>
    <xf numFmtId="0" fontId="8" fillId="0" borderId="0" xfId="247" applyFont="1" applyBorder="1"/>
    <xf numFmtId="0" fontId="8" fillId="0" borderId="0" xfId="247" applyFont="1" applyBorder="1" applyAlignment="1">
      <alignment vertical="top"/>
    </xf>
    <xf numFmtId="0" fontId="84" fillId="0" borderId="0" xfId="247" applyFont="1" applyBorder="1"/>
    <xf numFmtId="0" fontId="21" fillId="0" borderId="0" xfId="249" applyFont="1" applyAlignment="1">
      <alignment wrapText="1"/>
    </xf>
    <xf numFmtId="0" fontId="5" fillId="0" borderId="0" xfId="250"/>
    <xf numFmtId="1" fontId="81" fillId="0" borderId="0" xfId="251" applyNumberFormat="1" applyFont="1" applyAlignment="1">
      <alignment horizontal="center" vertical="center"/>
    </xf>
    <xf numFmtId="1" fontId="65" fillId="0" borderId="0" xfId="250" applyNumberFormat="1" applyFont="1"/>
    <xf numFmtId="0" fontId="65" fillId="0" borderId="0" xfId="141" applyFont="1"/>
    <xf numFmtId="171" fontId="5" fillId="0" borderId="0" xfId="250" applyNumberFormat="1"/>
    <xf numFmtId="0" fontId="12" fillId="0" borderId="17" xfId="138" applyFont="1" applyBorder="1" applyAlignment="1">
      <alignment horizontal="left" vertical="center" wrapText="1"/>
    </xf>
    <xf numFmtId="0" fontId="11" fillId="0" borderId="0" xfId="125" applyFont="1" applyAlignment="1">
      <alignment horizontal="left" vertical="center"/>
    </xf>
    <xf numFmtId="0" fontId="74" fillId="0" borderId="0" xfId="125" applyFont="1"/>
    <xf numFmtId="171" fontId="8" fillId="0" borderId="0" xfId="125" applyNumberFormat="1" applyFont="1" applyAlignment="1">
      <alignment horizontal="right" wrapText="1"/>
    </xf>
    <xf numFmtId="171" fontId="8" fillId="0" borderId="0" xfId="125" applyNumberFormat="1" applyFont="1" applyAlignment="1">
      <alignment horizontal="right"/>
    </xf>
    <xf numFmtId="171" fontId="25" fillId="0" borderId="0" xfId="125" applyNumberFormat="1" applyFont="1" applyAlignment="1">
      <alignment horizontal="right"/>
    </xf>
    <xf numFmtId="171" fontId="8" fillId="0" borderId="17" xfId="125" applyNumberFormat="1" applyFont="1" applyBorder="1" applyAlignment="1">
      <alignment horizontal="right" wrapText="1"/>
    </xf>
    <xf numFmtId="0" fontId="48" fillId="0" borderId="0" xfId="125" applyFont="1"/>
    <xf numFmtId="0" fontId="11" fillId="0" borderId="0" xfId="125" applyFont="1" applyAlignment="1">
      <alignment horizontal="left"/>
    </xf>
    <xf numFmtId="0" fontId="8" fillId="0" borderId="24" xfId="125" applyFont="1" applyBorder="1" applyAlignment="1">
      <alignment vertical="center"/>
    </xf>
    <xf numFmtId="0" fontId="8" fillId="0" borderId="25" xfId="125" applyFont="1" applyBorder="1" applyAlignment="1">
      <alignment vertical="center"/>
    </xf>
    <xf numFmtId="0" fontId="8" fillId="0" borderId="25" xfId="145" applyFont="1" applyBorder="1" applyAlignment="1">
      <alignment vertical="center"/>
    </xf>
    <xf numFmtId="0" fontId="48" fillId="0" borderId="0" xfId="125" applyFont="1" applyAlignment="1">
      <alignment vertical="center"/>
    </xf>
    <xf numFmtId="0" fontId="9" fillId="0" borderId="17" xfId="125" applyBorder="1" applyAlignment="1">
      <alignment horizontal="left" wrapText="1"/>
    </xf>
    <xf numFmtId="0" fontId="8" fillId="0" borderId="0" xfId="125" applyFont="1" applyAlignment="1">
      <alignment vertical="center" wrapText="1"/>
    </xf>
    <xf numFmtId="3" fontId="8" fillId="0" borderId="0" xfId="125" applyNumberFormat="1" applyFont="1" applyAlignment="1">
      <alignment vertical="center" wrapText="1"/>
    </xf>
    <xf numFmtId="175" fontId="8" fillId="0" borderId="0" xfId="125" applyNumberFormat="1" applyFont="1" applyAlignment="1">
      <alignment horizontal="right" vertical="center" wrapText="1"/>
    </xf>
    <xf numFmtId="175" fontId="8" fillId="0" borderId="22" xfId="125" applyNumberFormat="1" applyFont="1" applyBorder="1" applyAlignment="1">
      <alignment horizontal="right" vertical="center" wrapText="1"/>
    </xf>
    <xf numFmtId="0" fontId="8" fillId="0" borderId="17" xfId="125" applyFont="1" applyBorder="1" applyAlignment="1">
      <alignment vertical="center" wrapText="1"/>
    </xf>
    <xf numFmtId="3" fontId="8" fillId="0" borderId="17" xfId="125" applyNumberFormat="1" applyFont="1" applyBorder="1" applyAlignment="1">
      <alignment vertical="center" wrapText="1"/>
    </xf>
    <xf numFmtId="175" fontId="8" fillId="0" borderId="17" xfId="125" applyNumberFormat="1" applyFont="1" applyBorder="1" applyAlignment="1">
      <alignment horizontal="right" vertical="center" wrapText="1"/>
    </xf>
    <xf numFmtId="0" fontId="8" fillId="0" borderId="0" xfId="125" applyFont="1" applyAlignment="1">
      <alignment vertical="center"/>
    </xf>
    <xf numFmtId="3" fontId="65" fillId="0" borderId="0" xfId="125" applyNumberFormat="1" applyFont="1" applyAlignment="1">
      <alignment vertical="center" wrapText="1"/>
    </xf>
    <xf numFmtId="0" fontId="8" fillId="0" borderId="0" xfId="125" applyFont="1" applyAlignment="1">
      <alignment horizontal="right"/>
    </xf>
    <xf numFmtId="3" fontId="65" fillId="0" borderId="0" xfId="125" applyNumberFormat="1" applyFont="1" applyAlignment="1">
      <alignment horizontal="right" vertical="center" wrapText="1"/>
    </xf>
    <xf numFmtId="0" fontId="8" fillId="0" borderId="17" xfId="125" applyFont="1" applyBorder="1" applyAlignment="1">
      <alignment horizontal="right"/>
    </xf>
    <xf numFmtId="3" fontId="65" fillId="0" borderId="17" xfId="125" applyNumberFormat="1" applyFont="1" applyBorder="1" applyAlignment="1">
      <alignment vertical="center" wrapText="1"/>
    </xf>
    <xf numFmtId="3" fontId="65" fillId="0" borderId="17" xfId="125" applyNumberFormat="1" applyFont="1" applyBorder="1" applyAlignment="1">
      <alignment horizontal="right" vertical="center" wrapText="1"/>
    </xf>
    <xf numFmtId="0" fontId="9" fillId="0" borderId="0" xfId="125" applyAlignment="1">
      <alignment horizontal="center" wrapText="1"/>
    </xf>
    <xf numFmtId="0" fontId="8" fillId="0" borderId="23" xfId="125" applyFont="1" applyBorder="1" applyAlignment="1">
      <alignment horizontal="right" vertical="center" wrapText="1"/>
    </xf>
    <xf numFmtId="1" fontId="8" fillId="0" borderId="0" xfId="146" applyNumberFormat="1" applyFont="1"/>
    <xf numFmtId="0" fontId="8" fillId="0" borderId="17" xfId="125" applyFont="1" applyBorder="1" applyAlignment="1">
      <alignment horizontal="left" vertical="center" wrapText="1"/>
    </xf>
    <xf numFmtId="170" fontId="8" fillId="0" borderId="17" xfId="84" applyNumberFormat="1" applyFont="1" applyFill="1" applyBorder="1" applyAlignment="1">
      <alignment horizontal="right" wrapText="1"/>
    </xf>
    <xf numFmtId="170" fontId="8" fillId="0" borderId="0" xfId="84" applyNumberFormat="1" applyFont="1" applyFill="1" applyBorder="1" applyAlignment="1">
      <alignment horizontal="right" wrapText="1"/>
    </xf>
    <xf numFmtId="0" fontId="0" fillId="0" borderId="17" xfId="0" applyBorder="1" applyAlignment="1">
      <alignment wrapText="1"/>
    </xf>
    <xf numFmtId="0" fontId="4" fillId="0" borderId="0" xfId="252"/>
    <xf numFmtId="1" fontId="90" fillId="0" borderId="0" xfId="125" applyNumberFormat="1" applyFont="1"/>
    <xf numFmtId="180" fontId="90" fillId="0" borderId="0" xfId="125" applyNumberFormat="1" applyFont="1"/>
    <xf numFmtId="2" fontId="90" fillId="0" borderId="0" xfId="125" applyNumberFormat="1" applyFont="1"/>
    <xf numFmtId="2" fontId="9" fillId="0" borderId="0" xfId="125" applyNumberFormat="1"/>
    <xf numFmtId="0" fontId="11" fillId="0" borderId="0" xfId="254" applyFont="1" applyAlignment="1">
      <alignment vertical="center" wrapText="1"/>
    </xf>
    <xf numFmtId="0" fontId="78" fillId="0" borderId="0" xfId="254" applyFont="1" applyAlignment="1">
      <alignment vertical="center" wrapText="1"/>
    </xf>
    <xf numFmtId="0" fontId="9" fillId="0" borderId="0" xfId="125" applyAlignment="1">
      <alignment horizontal="left" vertical="center"/>
    </xf>
    <xf numFmtId="0" fontId="12" fillId="0" borderId="0" xfId="125" applyFont="1" applyAlignment="1">
      <alignment horizontal="left"/>
    </xf>
    <xf numFmtId="0" fontId="4" fillId="0" borderId="0" xfId="255"/>
    <xf numFmtId="169" fontId="12" fillId="0" borderId="0" xfId="125" applyNumberFormat="1" applyFont="1" applyAlignment="1">
      <alignment horizontal="left" vertical="center"/>
    </xf>
    <xf numFmtId="3" fontId="8" fillId="0" borderId="0" xfId="125" applyNumberFormat="1" applyFont="1"/>
    <xf numFmtId="169" fontId="8" fillId="0" borderId="0" xfId="125" applyNumberFormat="1" applyFont="1"/>
    <xf numFmtId="0" fontId="8" fillId="0" borderId="0" xfId="0" applyFont="1"/>
    <xf numFmtId="171" fontId="8" fillId="0" borderId="0" xfId="0" applyNumberFormat="1" applyFont="1"/>
    <xf numFmtId="0" fontId="8" fillId="0" borderId="17" xfId="0" applyFont="1" applyBorder="1"/>
    <xf numFmtId="171" fontId="8" fillId="0" borderId="17" xfId="0" applyNumberFormat="1" applyFont="1" applyBorder="1"/>
    <xf numFmtId="0" fontId="65" fillId="0" borderId="26" xfId="0" applyFont="1" applyBorder="1"/>
    <xf numFmtId="0" fontId="70" fillId="0" borderId="26" xfId="0" applyFont="1" applyBorder="1"/>
    <xf numFmtId="0" fontId="92" fillId="0" borderId="26" xfId="0" applyFont="1" applyBorder="1"/>
    <xf numFmtId="49" fontId="21" fillId="0" borderId="17" xfId="247" applyNumberFormat="1" applyFont="1" applyBorder="1" applyAlignment="1">
      <alignment vertical="center"/>
    </xf>
    <xf numFmtId="171" fontId="21" fillId="0" borderId="17" xfId="248" applyNumberFormat="1" applyFont="1" applyBorder="1" applyAlignment="1">
      <alignment horizontal="right"/>
    </xf>
    <xf numFmtId="0" fontId="9" fillId="0" borderId="0" xfId="125" applyAlignment="1">
      <alignment wrapText="1"/>
    </xf>
    <xf numFmtId="0" fontId="12" fillId="0" borderId="0" xfId="256" applyFont="1" applyAlignment="1">
      <alignment horizontal="left" vertical="center" wrapText="1"/>
    </xf>
    <xf numFmtId="0" fontId="8" fillId="0" borderId="23" xfId="256" applyFont="1" applyBorder="1" applyAlignment="1">
      <alignment vertical="center" wrapText="1"/>
    </xf>
    <xf numFmtId="0" fontId="8" fillId="0" borderId="23" xfId="256" applyFont="1" applyBorder="1" applyAlignment="1">
      <alignment horizontal="right" vertical="center" wrapText="1"/>
    </xf>
    <xf numFmtId="0" fontId="8" fillId="0" borderId="0" xfId="256" applyFont="1"/>
    <xf numFmtId="171" fontId="8" fillId="0" borderId="0" xfId="256" applyNumberFormat="1" applyFont="1"/>
    <xf numFmtId="0" fontId="21" fillId="0" borderId="17" xfId="256" applyFont="1" applyBorder="1"/>
    <xf numFmtId="171" fontId="21" fillId="0" borderId="17" xfId="256" applyNumberFormat="1" applyFont="1" applyBorder="1"/>
    <xf numFmtId="0" fontId="53" fillId="0" borderId="0" xfId="256" applyFont="1"/>
    <xf numFmtId="0" fontId="93" fillId="0" borderId="0" xfId="256" applyFont="1"/>
    <xf numFmtId="0" fontId="94" fillId="0" borderId="0" xfId="256" applyFont="1"/>
    <xf numFmtId="0" fontId="65" fillId="0" borderId="0" xfId="256" applyFont="1"/>
    <xf numFmtId="0" fontId="25" fillId="0" borderId="0" xfId="256" applyFont="1"/>
    <xf numFmtId="0" fontId="3" fillId="0" borderId="0" xfId="257"/>
    <xf numFmtId="0" fontId="65" fillId="0" borderId="0" xfId="257" applyFont="1"/>
    <xf numFmtId="171" fontId="65" fillId="0" borderId="0" xfId="257" applyNumberFormat="1" applyFont="1"/>
    <xf numFmtId="49" fontId="65" fillId="0" borderId="0" xfId="257" applyNumberFormat="1" applyFont="1" applyAlignment="1">
      <alignment wrapText="1"/>
    </xf>
    <xf numFmtId="49" fontId="65" fillId="0" borderId="0" xfId="257" applyNumberFormat="1" applyFont="1"/>
    <xf numFmtId="0" fontId="65" fillId="0" borderId="26" xfId="257" applyFont="1" applyBorder="1"/>
    <xf numFmtId="0" fontId="65" fillId="0" borderId="26" xfId="257" applyFont="1" applyBorder="1" applyAlignment="1">
      <alignment wrapText="1"/>
    </xf>
    <xf numFmtId="0" fontId="65" fillId="0" borderId="0" xfId="257" applyFont="1" applyAlignment="1">
      <alignment wrapText="1"/>
    </xf>
    <xf numFmtId="0" fontId="21" fillId="0" borderId="17" xfId="249" applyFont="1" applyBorder="1" applyAlignment="1">
      <alignment wrapText="1"/>
    </xf>
    <xf numFmtId="171" fontId="70" fillId="0" borderId="17" xfId="257" applyNumberFormat="1" applyFont="1" applyBorder="1"/>
    <xf numFmtId="0" fontId="65" fillId="0" borderId="0" xfId="258" applyFont="1"/>
    <xf numFmtId="0" fontId="3" fillId="0" borderId="0" xfId="258"/>
    <xf numFmtId="1" fontId="65" fillId="0" borderId="0" xfId="258" applyNumberFormat="1" applyFont="1"/>
    <xf numFmtId="171" fontId="3" fillId="0" borderId="0" xfId="258" applyNumberFormat="1"/>
    <xf numFmtId="170" fontId="8" fillId="0" borderId="0" xfId="125" applyNumberFormat="1" applyFont="1"/>
    <xf numFmtId="2" fontId="90" fillId="0" borderId="0" xfId="0" applyNumberFormat="1" applyFont="1"/>
    <xf numFmtId="1" fontId="90" fillId="0" borderId="0" xfId="0" applyNumberFormat="1" applyFont="1"/>
    <xf numFmtId="180" fontId="90" fillId="0" borderId="0" xfId="0" applyNumberFormat="1" applyFont="1"/>
    <xf numFmtId="2" fontId="90" fillId="0" borderId="17" xfId="0" applyNumberFormat="1" applyFont="1" applyBorder="1"/>
    <xf numFmtId="1" fontId="90" fillId="0" borderId="17" xfId="0" applyNumberFormat="1" applyFont="1" applyBorder="1"/>
    <xf numFmtId="180" fontId="90" fillId="0" borderId="17" xfId="0" applyNumberFormat="1" applyFont="1" applyBorder="1"/>
    <xf numFmtId="0" fontId="8" fillId="0" borderId="0" xfId="0" applyFont="1" applyAlignment="1">
      <alignment horizontal="justify" vertical="center"/>
    </xf>
    <xf numFmtId="0" fontId="9" fillId="0" borderId="0" xfId="0" applyFont="1" applyAlignment="1">
      <alignment vertical="center"/>
    </xf>
    <xf numFmtId="0" fontId="8" fillId="0" borderId="0" xfId="173" applyFont="1" applyAlignment="1">
      <alignment vertical="center"/>
    </xf>
    <xf numFmtId="0" fontId="8" fillId="0" borderId="0" xfId="252" applyFont="1" applyAlignment="1">
      <alignment horizontal="right" vertical="center"/>
    </xf>
    <xf numFmtId="0" fontId="45" fillId="0" borderId="0" xfId="0" applyFont="1"/>
    <xf numFmtId="169" fontId="11" fillId="0" borderId="0" xfId="125" applyNumberFormat="1" applyFont="1" applyAlignment="1">
      <alignment horizontal="left" vertical="center"/>
    </xf>
    <xf numFmtId="0" fontId="12" fillId="0" borderId="0" xfId="0" applyFont="1"/>
    <xf numFmtId="3" fontId="8" fillId="0" borderId="17" xfId="125" applyNumberFormat="1" applyFont="1" applyBorder="1"/>
    <xf numFmtId="0" fontId="8" fillId="0" borderId="26" xfId="138" applyFont="1" applyBorder="1" applyAlignment="1">
      <alignment vertical="center"/>
    </xf>
    <xf numFmtId="0" fontId="8" fillId="0" borderId="26" xfId="138" applyFont="1" applyBorder="1" applyAlignment="1">
      <alignment horizontal="right" vertical="center"/>
    </xf>
    <xf numFmtId="0" fontId="8" fillId="0" borderId="26" xfId="138" applyFont="1" applyBorder="1" applyAlignment="1">
      <alignment horizontal="right" vertical="center" wrapText="1"/>
    </xf>
    <xf numFmtId="0" fontId="8" fillId="0" borderId="0" xfId="138" applyFont="1" applyAlignment="1">
      <alignment horizontal="right" vertical="center" wrapText="1"/>
    </xf>
    <xf numFmtId="169" fontId="8" fillId="0" borderId="0" xfId="138" applyNumberFormat="1" applyFont="1" applyAlignment="1">
      <alignment vertical="center" wrapText="1"/>
    </xf>
    <xf numFmtId="0" fontId="25" fillId="0" borderId="0" xfId="138" applyFont="1" applyAlignment="1">
      <alignment vertical="center"/>
    </xf>
    <xf numFmtId="171" fontId="25" fillId="0" borderId="0" xfId="138" applyNumberFormat="1" applyFont="1" applyAlignment="1">
      <alignment vertical="center"/>
    </xf>
    <xf numFmtId="169" fontId="25" fillId="0" borderId="0" xfId="138" applyNumberFormat="1" applyFont="1" applyAlignment="1">
      <alignment vertical="center" wrapText="1"/>
    </xf>
    <xf numFmtId="171" fontId="8" fillId="0" borderId="0" xfId="138" applyNumberFormat="1" applyFont="1" applyAlignment="1">
      <alignment vertical="center"/>
    </xf>
    <xf numFmtId="0" fontId="25" fillId="0" borderId="0" xfId="170" applyFont="1" applyAlignment="1">
      <alignment vertical="center"/>
    </xf>
    <xf numFmtId="0" fontId="21" fillId="0" borderId="0" xfId="138" applyFont="1" applyAlignment="1">
      <alignment vertical="center"/>
    </xf>
    <xf numFmtId="171" fontId="21" fillId="0" borderId="0" xfId="138" applyNumberFormat="1" applyFont="1" applyAlignment="1">
      <alignment vertical="center"/>
    </xf>
    <xf numFmtId="169" fontId="21" fillId="0" borderId="0" xfId="138" applyNumberFormat="1" applyFont="1" applyAlignment="1">
      <alignment vertical="center" wrapText="1"/>
    </xf>
    <xf numFmtId="0" fontId="10" fillId="0" borderId="0" xfId="174" applyAlignment="1">
      <alignment horizontal="right" vertical="center"/>
    </xf>
    <xf numFmtId="0" fontId="8" fillId="0" borderId="26" xfId="138" applyFont="1" applyBorder="1" applyAlignment="1">
      <alignment horizontal="left" vertical="center" wrapText="1"/>
    </xf>
    <xf numFmtId="0" fontId="9" fillId="0" borderId="17" xfId="138" applyBorder="1"/>
    <xf numFmtId="0" fontId="9" fillId="0" borderId="0" xfId="125" applyAlignment="1">
      <alignment horizontal="left" vertical="top"/>
    </xf>
    <xf numFmtId="0" fontId="13" fillId="0" borderId="0" xfId="138" applyFont="1" applyAlignment="1">
      <alignment horizontal="left" vertical="top"/>
    </xf>
    <xf numFmtId="172" fontId="8" fillId="0" borderId="0" xfId="183" applyNumberFormat="1" applyFont="1" applyFill="1" applyBorder="1"/>
    <xf numFmtId="0" fontId="63" fillId="0" borderId="0" xfId="259" applyFont="1"/>
    <xf numFmtId="0" fontId="64" fillId="0" borderId="0" xfId="259" applyFont="1"/>
    <xf numFmtId="0" fontId="65" fillId="0" borderId="0" xfId="259" applyFont="1"/>
    <xf numFmtId="172" fontId="65" fillId="0" borderId="0" xfId="259" applyNumberFormat="1" applyFont="1"/>
    <xf numFmtId="41" fontId="12" fillId="0" borderId="0" xfId="92" applyNumberFormat="1" applyFont="1" applyFill="1"/>
    <xf numFmtId="41" fontId="11" fillId="0" borderId="0" xfId="92" applyNumberFormat="1" applyFont="1" applyAlignment="1">
      <alignment horizontal="right"/>
    </xf>
    <xf numFmtId="41" fontId="12" fillId="0" borderId="0" xfId="92" applyNumberFormat="1" applyFont="1" applyFill="1" applyAlignment="1">
      <alignment vertical="center"/>
    </xf>
    <xf numFmtId="41" fontId="11" fillId="0" borderId="0" xfId="92" applyNumberFormat="1" applyFont="1" applyAlignment="1">
      <alignment horizontal="right" vertical="center"/>
    </xf>
    <xf numFmtId="0" fontId="71" fillId="0" borderId="0" xfId="259" applyFont="1" applyAlignment="1">
      <alignment horizontal="right" vertical="center"/>
    </xf>
    <xf numFmtId="2" fontId="72" fillId="0" borderId="0" xfId="259" applyNumberFormat="1" applyFont="1"/>
    <xf numFmtId="0" fontId="69" fillId="0" borderId="0" xfId="259" applyFont="1"/>
    <xf numFmtId="0" fontId="63" fillId="0" borderId="0" xfId="259" applyFont="1" applyAlignment="1">
      <alignment vertical="center"/>
    </xf>
    <xf numFmtId="0" fontId="64" fillId="0" borderId="0" xfId="259" applyFont="1" applyAlignment="1">
      <alignment vertical="center"/>
    </xf>
    <xf numFmtId="0" fontId="2" fillId="0" borderId="0" xfId="259"/>
    <xf numFmtId="0" fontId="56" fillId="0" borderId="0" xfId="259" applyFont="1" applyAlignment="1">
      <alignment horizontal="right" vertical="center"/>
    </xf>
    <xf numFmtId="0" fontId="8" fillId="0" borderId="26" xfId="259" applyFont="1" applyBorder="1" applyAlignment="1">
      <alignment horizontal="left" vertical="center"/>
    </xf>
    <xf numFmtId="1" fontId="71" fillId="0" borderId="0" xfId="260" applyNumberFormat="1" applyFont="1" applyAlignment="1">
      <alignment horizontal="right" vertical="center"/>
    </xf>
    <xf numFmtId="0" fontId="2" fillId="0" borderId="0" xfId="259" applyAlignment="1">
      <alignment horizontal="right" vertical="center"/>
    </xf>
    <xf numFmtId="1" fontId="8" fillId="0" borderId="0" xfId="260" applyNumberFormat="1" applyFont="1" applyAlignment="1">
      <alignment vertical="center"/>
    </xf>
    <xf numFmtId="171" fontId="71" fillId="0" borderId="0" xfId="261" applyNumberFormat="1" applyFont="1" applyFill="1" applyAlignment="1">
      <alignment horizontal="right" vertical="center"/>
    </xf>
    <xf numFmtId="0" fontId="2" fillId="0" borderId="0" xfId="259" applyAlignment="1">
      <alignment vertical="center"/>
    </xf>
    <xf numFmtId="1" fontId="21" fillId="0" borderId="0" xfId="260" applyNumberFormat="1" applyFont="1" applyAlignment="1">
      <alignment vertical="center"/>
    </xf>
    <xf numFmtId="0" fontId="8" fillId="0" borderId="26" xfId="259" applyFont="1" applyBorder="1"/>
    <xf numFmtId="0" fontId="8" fillId="0" borderId="26" xfId="138" applyFont="1" applyBorder="1" applyAlignment="1">
      <alignment horizontal="right" wrapText="1"/>
    </xf>
    <xf numFmtId="1" fontId="71" fillId="0" borderId="0" xfId="260" applyNumberFormat="1" applyFont="1" applyAlignment="1">
      <alignment horizontal="right"/>
    </xf>
    <xf numFmtId="0" fontId="74" fillId="0" borderId="0" xfId="259" applyFont="1"/>
    <xf numFmtId="0" fontId="74" fillId="0" borderId="0" xfId="259" applyFont="1" applyAlignment="1">
      <alignment vertical="center"/>
    </xf>
    <xf numFmtId="0" fontId="60" fillId="0" borderId="0" xfId="259" applyFont="1" applyAlignment="1">
      <alignment vertical="center"/>
    </xf>
    <xf numFmtId="0" fontId="8" fillId="0" borderId="26" xfId="259" applyFont="1" applyBorder="1" applyAlignment="1">
      <alignment vertical="center"/>
    </xf>
    <xf numFmtId="1" fontId="75" fillId="0" borderId="0" xfId="260" applyNumberFormat="1" applyFont="1" applyAlignment="1">
      <alignment horizontal="right" vertical="center"/>
    </xf>
    <xf numFmtId="0" fontId="65" fillId="0" borderId="17" xfId="259" applyFont="1" applyBorder="1"/>
    <xf numFmtId="2" fontId="71" fillId="0" borderId="0" xfId="261" applyNumberFormat="1" applyFont="1" applyFill="1" applyAlignment="1">
      <alignment horizontal="right" vertical="center"/>
    </xf>
    <xf numFmtId="2" fontId="75" fillId="0" borderId="0" xfId="261" applyNumberFormat="1" applyFont="1" applyFill="1" applyAlignment="1">
      <alignment horizontal="right" vertical="center"/>
    </xf>
    <xf numFmtId="0" fontId="8" fillId="0" borderId="0" xfId="259" applyFont="1" applyAlignment="1">
      <alignment vertical="center"/>
    </xf>
    <xf numFmtId="2" fontId="73" fillId="0" borderId="0" xfId="259" applyNumberFormat="1" applyFont="1"/>
    <xf numFmtId="0" fontId="79" fillId="0" borderId="0" xfId="174" applyFont="1"/>
    <xf numFmtId="0" fontId="8" fillId="0" borderId="26" xfId="125" applyFont="1" applyBorder="1" applyAlignment="1">
      <alignment vertical="center" wrapText="1"/>
    </xf>
    <xf numFmtId="0" fontId="8" fillId="0" borderId="26" xfId="125" applyFont="1" applyBorder="1" applyAlignment="1">
      <alignment horizontal="right" vertical="center" wrapText="1"/>
    </xf>
    <xf numFmtId="0" fontId="65" fillId="0" borderId="0" xfId="125" applyFont="1" applyAlignment="1">
      <alignment horizontal="left" vertical="center"/>
    </xf>
    <xf numFmtId="175" fontId="65" fillId="0" borderId="0" xfId="125" applyNumberFormat="1" applyFont="1" applyAlignment="1">
      <alignment vertical="center"/>
    </xf>
    <xf numFmtId="175" fontId="88" fillId="0" borderId="0" xfId="125" applyNumberFormat="1" applyFont="1"/>
    <xf numFmtId="0" fontId="9" fillId="0" borderId="20" xfId="149" applyFont="1" applyBorder="1" applyAlignment="1">
      <alignment horizontal="left" vertical="top" wrapText="1"/>
    </xf>
    <xf numFmtId="0" fontId="9" fillId="0" borderId="19" xfId="149" applyFont="1" applyBorder="1" applyAlignment="1">
      <alignment horizontal="left" vertical="top"/>
    </xf>
    <xf numFmtId="175" fontId="13" fillId="0" borderId="0" xfId="138" applyNumberFormat="1" applyFont="1"/>
    <xf numFmtId="181" fontId="9" fillId="0" borderId="0" xfId="138" applyNumberFormat="1"/>
    <xf numFmtId="171" fontId="13" fillId="0" borderId="0" xfId="138" applyNumberFormat="1" applyFont="1"/>
    <xf numFmtId="2" fontId="70" fillId="0" borderId="0" xfId="125" applyNumberFormat="1" applyFont="1"/>
    <xf numFmtId="171" fontId="8" fillId="0" borderId="0" xfId="169" applyNumberFormat="1" applyFont="1" applyAlignment="1">
      <alignment horizontal="left"/>
    </xf>
    <xf numFmtId="0" fontId="1" fillId="0" borderId="0" xfId="149" applyFont="1"/>
    <xf numFmtId="0" fontId="8" fillId="0" borderId="26" xfId="138" applyFont="1" applyBorder="1" applyAlignment="1">
      <alignment horizontal="right" vertical="top" wrapText="1"/>
    </xf>
    <xf numFmtId="0" fontId="8" fillId="0" borderId="26" xfId="125" applyFont="1" applyBorder="1"/>
    <xf numFmtId="0" fontId="9" fillId="0" borderId="27" xfId="125" applyBorder="1"/>
    <xf numFmtId="0" fontId="8" fillId="0" borderId="26" xfId="125" applyFont="1" applyBorder="1" applyAlignment="1">
      <alignment horizontal="left" vertical="center" wrapText="1"/>
    </xf>
    <xf numFmtId="0" fontId="65" fillId="0" borderId="26" xfId="125" applyFont="1" applyBorder="1" applyAlignment="1">
      <alignment vertical="center" wrapText="1"/>
    </xf>
    <xf numFmtId="0" fontId="65" fillId="0" borderId="26" xfId="125" applyFont="1" applyBorder="1" applyAlignment="1">
      <alignment horizontal="right" vertical="center" wrapText="1"/>
    </xf>
    <xf numFmtId="0" fontId="65" fillId="0" borderId="27" xfId="125" applyFont="1" applyBorder="1" applyAlignment="1">
      <alignment horizontal="right" vertical="center" wrapText="1"/>
    </xf>
    <xf numFmtId="175" fontId="8" fillId="0" borderId="27" xfId="125" applyNumberFormat="1" applyFont="1" applyBorder="1" applyAlignment="1">
      <alignment horizontal="right" vertical="center" wrapText="1"/>
    </xf>
    <xf numFmtId="0" fontId="8" fillId="0" borderId="26" xfId="173" applyFont="1" applyBorder="1" applyAlignment="1">
      <alignment vertical="center"/>
    </xf>
    <xf numFmtId="0" fontId="8" fillId="0" borderId="26" xfId="252" applyFont="1" applyBorder="1" applyAlignment="1">
      <alignment horizontal="right" vertical="center"/>
    </xf>
    <xf numFmtId="0" fontId="8" fillId="0" borderId="26" xfId="125" applyFont="1" applyBorder="1" applyAlignment="1">
      <alignment wrapText="1"/>
    </xf>
    <xf numFmtId="49" fontId="8" fillId="0" borderId="26" xfId="247" applyNumberFormat="1" applyFont="1" applyBorder="1" applyAlignment="1">
      <alignment vertical="center" wrapText="1"/>
    </xf>
    <xf numFmtId="0" fontId="8" fillId="0" borderId="26" xfId="247" applyFont="1" applyBorder="1" applyAlignment="1">
      <alignment horizontal="center" vertical="center" wrapText="1"/>
    </xf>
    <xf numFmtId="49" fontId="8" fillId="0" borderId="26" xfId="247" applyNumberFormat="1" applyFont="1" applyBorder="1" applyAlignment="1">
      <alignment horizontal="right" vertical="center"/>
    </xf>
    <xf numFmtId="0" fontId="11" fillId="0" borderId="0" xfId="138" applyFont="1" applyAlignment="1">
      <alignment horizontal="left" vertical="center" wrapText="1"/>
    </xf>
    <xf numFmtId="0" fontId="8" fillId="0" borderId="0" xfId="138" applyFont="1" applyAlignment="1">
      <alignment horizontal="justify" vertical="center" wrapText="1"/>
    </xf>
    <xf numFmtId="0" fontId="8" fillId="0" borderId="0" xfId="140" applyFont="1" applyAlignment="1">
      <alignment horizontal="left" vertical="center" wrapText="1"/>
    </xf>
    <xf numFmtId="0" fontId="8" fillId="0" borderId="27" xfId="138" applyFont="1" applyBorder="1" applyAlignment="1">
      <alignment horizontal="center" vertical="center"/>
    </xf>
    <xf numFmtId="0" fontId="8" fillId="0" borderId="0" xfId="138" applyFont="1" applyAlignment="1">
      <alignment horizontal="center" vertical="center"/>
    </xf>
    <xf numFmtId="0" fontId="8" fillId="0" borderId="0" xfId="138" applyFont="1" applyAlignment="1">
      <alignment horizontal="center" vertical="center" wrapText="1"/>
    </xf>
    <xf numFmtId="0" fontId="11" fillId="0" borderId="0" xfId="138" applyFont="1" applyAlignment="1">
      <alignment horizontal="left" wrapText="1"/>
    </xf>
    <xf numFmtId="0" fontId="8" fillId="0" borderId="0" xfId="171" applyFont="1" applyAlignment="1">
      <alignment horizontal="left" vertical="center" wrapText="1"/>
    </xf>
    <xf numFmtId="0" fontId="13" fillId="0" borderId="0" xfId="138" applyFont="1" applyAlignment="1">
      <alignment horizontal="left" vertical="top" wrapText="1"/>
    </xf>
    <xf numFmtId="0" fontId="9" fillId="0" borderId="0" xfId="125" applyAlignment="1">
      <alignment horizontal="left" vertical="top" wrapText="1"/>
    </xf>
    <xf numFmtId="0" fontId="11" fillId="0" borderId="0" xfId="138" applyFont="1" applyAlignment="1">
      <alignment vertical="center" wrapText="1"/>
    </xf>
    <xf numFmtId="0" fontId="9" fillId="0" borderId="0" xfId="125" applyAlignment="1">
      <alignment vertical="center" wrapText="1"/>
    </xf>
    <xf numFmtId="0" fontId="8" fillId="0" borderId="0" xfId="138" applyFont="1" applyAlignment="1">
      <alignment horizontal="left" vertical="center" wrapText="1"/>
    </xf>
    <xf numFmtId="0" fontId="8" fillId="0" borderId="0" xfId="138" applyFont="1" applyAlignment="1">
      <alignment horizontal="left" wrapText="1"/>
    </xf>
    <xf numFmtId="0" fontId="8" fillId="0" borderId="0" xfId="138" applyFont="1" applyAlignment="1">
      <alignment horizontal="left" vertical="top" wrapText="1"/>
    </xf>
    <xf numFmtId="0" fontId="11" fillId="0" borderId="21" xfId="125" applyFont="1" applyBorder="1" applyAlignment="1">
      <alignment horizontal="left" vertical="center" wrapText="1"/>
    </xf>
    <xf numFmtId="0" fontId="11" fillId="0" borderId="0" xfId="125" applyFont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12" fillId="0" borderId="0" xfId="0" applyFont="1" applyAlignment="1">
      <alignment horizontal="justify" vertical="center" wrapText="1"/>
    </xf>
    <xf numFmtId="0" fontId="0" fillId="0" borderId="0" xfId="0" applyAlignment="1">
      <alignment wrapText="1"/>
    </xf>
    <xf numFmtId="0" fontId="11" fillId="0" borderId="0" xfId="256" applyFont="1" applyAlignment="1">
      <alignment horizontal="left" vertical="center" wrapText="1"/>
    </xf>
    <xf numFmtId="0" fontId="12" fillId="0" borderId="0" xfId="256" applyFont="1" applyAlignment="1">
      <alignment horizontal="left" vertical="center" wrapText="1"/>
    </xf>
    <xf numFmtId="0" fontId="62" fillId="0" borderId="0" xfId="125" applyFont="1" applyAlignment="1">
      <alignment horizontal="left"/>
    </xf>
    <xf numFmtId="0" fontId="8" fillId="0" borderId="0" xfId="125" applyFont="1" applyAlignment="1">
      <alignment wrapText="1"/>
    </xf>
    <xf numFmtId="0" fontId="9" fillId="0" borderId="0" xfId="125" applyAlignment="1">
      <alignment wrapText="1"/>
    </xf>
    <xf numFmtId="0" fontId="62" fillId="0" borderId="0" xfId="125" applyFont="1" applyAlignment="1">
      <alignment horizontal="left" vertical="center"/>
    </xf>
    <xf numFmtId="0" fontId="8" fillId="0" borderId="0" xfId="138" applyFont="1" applyAlignment="1">
      <alignment horizontal="left" vertical="center"/>
    </xf>
    <xf numFmtId="0" fontId="11" fillId="0" borderId="0" xfId="138" applyFont="1" applyAlignment="1">
      <alignment wrapText="1"/>
    </xf>
    <xf numFmtId="0" fontId="11" fillId="0" borderId="0" xfId="125" applyFont="1" applyAlignment="1">
      <alignment horizontal="justify" vertical="center" wrapText="1"/>
    </xf>
    <xf numFmtId="0" fontId="0" fillId="0" borderId="0" xfId="0" applyAlignment="1">
      <alignment vertical="center" wrapText="1"/>
    </xf>
    <xf numFmtId="0" fontId="8" fillId="0" borderId="0" xfId="0" applyFont="1" applyAlignment="1">
      <alignment horizontal="justify" vertical="center" wrapText="1"/>
    </xf>
    <xf numFmtId="0" fontId="11" fillId="0" borderId="0" xfId="125" applyFont="1" applyAlignment="1">
      <alignment vertical="center" wrapText="1"/>
    </xf>
    <xf numFmtId="0" fontId="12" fillId="0" borderId="0" xfId="125" applyFont="1" applyAlignment="1">
      <alignment wrapText="1"/>
    </xf>
    <xf numFmtId="0" fontId="9" fillId="0" borderId="0" xfId="125" applyAlignment="1">
      <alignment horizontal="left" vertical="center" wrapText="1"/>
    </xf>
    <xf numFmtId="0" fontId="12" fillId="0" borderId="0" xfId="138" applyFont="1" applyAlignment="1">
      <alignment horizontal="left" vertical="center" wrapText="1"/>
    </xf>
    <xf numFmtId="0" fontId="9" fillId="0" borderId="0" xfId="125" applyAlignment="1">
      <alignment horizontal="left" wrapText="1"/>
    </xf>
    <xf numFmtId="0" fontId="8" fillId="0" borderId="27" xfId="169" applyFont="1" applyBorder="1" applyAlignment="1">
      <alignment horizontal="left" vertical="center" wrapText="1"/>
    </xf>
    <xf numFmtId="0" fontId="8" fillId="0" borderId="17" xfId="169" applyFont="1" applyBorder="1" applyAlignment="1">
      <alignment horizontal="left" vertical="center" wrapText="1"/>
    </xf>
    <xf numFmtId="0" fontId="8" fillId="0" borderId="26" xfId="169" applyFont="1" applyBorder="1" applyAlignment="1">
      <alignment horizontal="center"/>
    </xf>
    <xf numFmtId="0" fontId="12" fillId="0" borderId="17" xfId="138" applyFont="1" applyBorder="1" applyAlignment="1">
      <alignment horizontal="left" vertical="center" wrapText="1"/>
    </xf>
    <xf numFmtId="0" fontId="0" fillId="0" borderId="17" xfId="0" applyBorder="1" applyAlignment="1">
      <alignment wrapText="1"/>
    </xf>
    <xf numFmtId="0" fontId="11" fillId="0" borderId="0" xfId="125" applyFont="1" applyAlignment="1">
      <alignment horizontal="left" vertical="center"/>
    </xf>
    <xf numFmtId="0" fontId="12" fillId="0" borderId="0" xfId="125" applyFont="1" applyAlignment="1">
      <alignment horizontal="left"/>
    </xf>
    <xf numFmtId="0" fontId="12" fillId="0" borderId="0" xfId="125" applyFont="1" applyAlignment="1">
      <alignment horizontal="left" vertical="center"/>
    </xf>
    <xf numFmtId="0" fontId="8" fillId="0" borderId="0" xfId="125" applyFont="1" applyAlignment="1">
      <alignment horizontal="left" vertical="center" wrapText="1"/>
    </xf>
    <xf numFmtId="0" fontId="46" fillId="0" borderId="0" xfId="172" applyFont="1" applyAlignment="1">
      <alignment horizontal="left" vertical="top" wrapText="1"/>
    </xf>
    <xf numFmtId="0" fontId="81" fillId="0" borderId="0" xfId="172" applyFont="1" applyAlignment="1">
      <alignment horizontal="left" vertical="top" wrapText="1"/>
    </xf>
    <xf numFmtId="169" fontId="11" fillId="0" borderId="0" xfId="125" applyNumberFormat="1" applyFont="1" applyAlignment="1">
      <alignment horizontal="left" vertical="center" wrapText="1"/>
    </xf>
    <xf numFmtId="0" fontId="11" fillId="0" borderId="0" xfId="125" applyFont="1" applyAlignment="1">
      <alignment wrapText="1"/>
    </xf>
    <xf numFmtId="0" fontId="11" fillId="0" borderId="0" xfId="247" applyFont="1" applyAlignment="1">
      <alignment horizontal="left" vertical="center" wrapText="1"/>
    </xf>
    <xf numFmtId="0" fontId="12" fillId="0" borderId="0" xfId="247" applyFont="1" applyAlignment="1">
      <alignment horizontal="left" vertical="center" wrapText="1"/>
    </xf>
  </cellXfs>
  <cellStyles count="263">
    <cellStyle name="20% - Colore 1 2" xfId="1" xr:uid="{00000000-0005-0000-0000-000000000000}"/>
    <cellStyle name="20% - Colore 1 3" xfId="2" xr:uid="{00000000-0005-0000-0000-000001000000}"/>
    <cellStyle name="20% - Colore 2 2" xfId="3" xr:uid="{00000000-0005-0000-0000-000002000000}"/>
    <cellStyle name="20% - Colore 2 3" xfId="4" xr:uid="{00000000-0005-0000-0000-000003000000}"/>
    <cellStyle name="20% - Colore 3 2" xfId="5" xr:uid="{00000000-0005-0000-0000-000004000000}"/>
    <cellStyle name="20% - Colore 3 3" xfId="6" xr:uid="{00000000-0005-0000-0000-000005000000}"/>
    <cellStyle name="20% - Colore 4 2" xfId="7" xr:uid="{00000000-0005-0000-0000-000006000000}"/>
    <cellStyle name="20% - Colore 4 3" xfId="8" xr:uid="{00000000-0005-0000-0000-000007000000}"/>
    <cellStyle name="20% - Colore 5 2" xfId="9" xr:uid="{00000000-0005-0000-0000-000008000000}"/>
    <cellStyle name="20% - Colore 5 3" xfId="10" xr:uid="{00000000-0005-0000-0000-000009000000}"/>
    <cellStyle name="20% - Colore 6 2" xfId="11" xr:uid="{00000000-0005-0000-0000-00000A000000}"/>
    <cellStyle name="20% - Colore 6 3" xfId="12" xr:uid="{00000000-0005-0000-0000-00000B000000}"/>
    <cellStyle name="40% - Colore 1 2" xfId="13" xr:uid="{00000000-0005-0000-0000-00000C000000}"/>
    <cellStyle name="40% - Colore 1 3" xfId="14" xr:uid="{00000000-0005-0000-0000-00000D000000}"/>
    <cellStyle name="40% - Colore 2 2" xfId="15" xr:uid="{00000000-0005-0000-0000-00000E000000}"/>
    <cellStyle name="40% - Colore 2 3" xfId="16" xr:uid="{00000000-0005-0000-0000-00000F000000}"/>
    <cellStyle name="40% - Colore 3 2" xfId="17" xr:uid="{00000000-0005-0000-0000-000010000000}"/>
    <cellStyle name="40% - Colore 3 3" xfId="18" xr:uid="{00000000-0005-0000-0000-000011000000}"/>
    <cellStyle name="40% - Colore 4 2" xfId="19" xr:uid="{00000000-0005-0000-0000-000012000000}"/>
    <cellStyle name="40% - Colore 4 3" xfId="20" xr:uid="{00000000-0005-0000-0000-000013000000}"/>
    <cellStyle name="40% - Colore 5 2" xfId="21" xr:uid="{00000000-0005-0000-0000-000014000000}"/>
    <cellStyle name="40% - Colore 5 3" xfId="22" xr:uid="{00000000-0005-0000-0000-000015000000}"/>
    <cellStyle name="40% - Colore 6 2" xfId="23" xr:uid="{00000000-0005-0000-0000-000016000000}"/>
    <cellStyle name="40% - Colore 6 3" xfId="24" xr:uid="{00000000-0005-0000-0000-000017000000}"/>
    <cellStyle name="60% - Colore 1 2" xfId="25" xr:uid="{00000000-0005-0000-0000-000018000000}"/>
    <cellStyle name="60% - Colore 1 3" xfId="26" xr:uid="{00000000-0005-0000-0000-000019000000}"/>
    <cellStyle name="60% - Colore 2 2" xfId="27" xr:uid="{00000000-0005-0000-0000-00001A000000}"/>
    <cellStyle name="60% - Colore 2 3" xfId="28" xr:uid="{00000000-0005-0000-0000-00001B000000}"/>
    <cellStyle name="60% - Colore 3 2" xfId="29" xr:uid="{00000000-0005-0000-0000-00001C000000}"/>
    <cellStyle name="60% - Colore 3 3" xfId="30" xr:uid="{00000000-0005-0000-0000-00001D000000}"/>
    <cellStyle name="60% - Colore 4 2" xfId="31" xr:uid="{00000000-0005-0000-0000-00001E000000}"/>
    <cellStyle name="60% - Colore 4 3" xfId="32" xr:uid="{00000000-0005-0000-0000-00001F000000}"/>
    <cellStyle name="60% - Colore 5 2" xfId="33" xr:uid="{00000000-0005-0000-0000-000020000000}"/>
    <cellStyle name="60% - Colore 5 3" xfId="34" xr:uid="{00000000-0005-0000-0000-000021000000}"/>
    <cellStyle name="60% - Colore 6 2" xfId="35" xr:uid="{00000000-0005-0000-0000-000022000000}"/>
    <cellStyle name="60% - Colore 6 3" xfId="36" xr:uid="{00000000-0005-0000-0000-000023000000}"/>
    <cellStyle name="Calcolo 2" xfId="37" xr:uid="{00000000-0005-0000-0000-000024000000}"/>
    <cellStyle name="Calcolo 3" xfId="38" xr:uid="{00000000-0005-0000-0000-000025000000}"/>
    <cellStyle name="Cella collegata 2" xfId="39" xr:uid="{00000000-0005-0000-0000-000026000000}"/>
    <cellStyle name="Cella collegata 3" xfId="40" xr:uid="{00000000-0005-0000-0000-000027000000}"/>
    <cellStyle name="Cella da controllare 2" xfId="41" xr:uid="{00000000-0005-0000-0000-000028000000}"/>
    <cellStyle name="Cella da controllare 3" xfId="42" xr:uid="{00000000-0005-0000-0000-000029000000}"/>
    <cellStyle name="Collegamento ipertestuale" xfId="43" builtinId="8"/>
    <cellStyle name="Collegamento ipertestuale 2" xfId="44" xr:uid="{00000000-0005-0000-0000-00002B000000}"/>
    <cellStyle name="Colore 1 2" xfId="45" xr:uid="{00000000-0005-0000-0000-00002C000000}"/>
    <cellStyle name="Colore 1 3" xfId="46" xr:uid="{00000000-0005-0000-0000-00002D000000}"/>
    <cellStyle name="Colore 2 2" xfId="47" xr:uid="{00000000-0005-0000-0000-00002E000000}"/>
    <cellStyle name="Colore 2 3" xfId="48" xr:uid="{00000000-0005-0000-0000-00002F000000}"/>
    <cellStyle name="Colore 3 2" xfId="49" xr:uid="{00000000-0005-0000-0000-000030000000}"/>
    <cellStyle name="Colore 3 3" xfId="50" xr:uid="{00000000-0005-0000-0000-000031000000}"/>
    <cellStyle name="Colore 4 2" xfId="51" xr:uid="{00000000-0005-0000-0000-000032000000}"/>
    <cellStyle name="Colore 4 3" xfId="52" xr:uid="{00000000-0005-0000-0000-000033000000}"/>
    <cellStyle name="Colore 5 2" xfId="53" xr:uid="{00000000-0005-0000-0000-000034000000}"/>
    <cellStyle name="Colore 5 3" xfId="54" xr:uid="{00000000-0005-0000-0000-000035000000}"/>
    <cellStyle name="Colore 6 2" xfId="55" xr:uid="{00000000-0005-0000-0000-000036000000}"/>
    <cellStyle name="Colore 6 3" xfId="56" xr:uid="{00000000-0005-0000-0000-000037000000}"/>
    <cellStyle name="Euro" xfId="57" xr:uid="{00000000-0005-0000-0000-000038000000}"/>
    <cellStyle name="Euro 2" xfId="58" xr:uid="{00000000-0005-0000-0000-000039000000}"/>
    <cellStyle name="Euro 3" xfId="59" xr:uid="{00000000-0005-0000-0000-00003A000000}"/>
    <cellStyle name="Euro_NUOVA-DEP" xfId="60" xr:uid="{00000000-0005-0000-0000-00003B000000}"/>
    <cellStyle name="Excel Built-in Normal" xfId="61" xr:uid="{00000000-0005-0000-0000-00003C000000}"/>
    <cellStyle name="Input 2" xfId="62" xr:uid="{00000000-0005-0000-0000-00003D000000}"/>
    <cellStyle name="Input 3" xfId="63" xr:uid="{00000000-0005-0000-0000-00003E000000}"/>
    <cellStyle name="Migliaia (0)_020020vINC" xfId="64" xr:uid="{00000000-0005-0000-0000-00003F000000}"/>
    <cellStyle name="Migliaia [0] 2" xfId="65" xr:uid="{00000000-0005-0000-0000-000040000000}"/>
    <cellStyle name="Migliaia [0] 3" xfId="66" xr:uid="{00000000-0005-0000-0000-000041000000}"/>
    <cellStyle name="Migliaia [0] 3 2" xfId="67" xr:uid="{00000000-0005-0000-0000-000042000000}"/>
    <cellStyle name="Migliaia [0] 3 2 2" xfId="68" xr:uid="{00000000-0005-0000-0000-000043000000}"/>
    <cellStyle name="Migliaia [0] 3 2 3" xfId="69" xr:uid="{00000000-0005-0000-0000-000044000000}"/>
    <cellStyle name="Migliaia [0] 3 2 4" xfId="70" xr:uid="{00000000-0005-0000-0000-000045000000}"/>
    <cellStyle name="Migliaia [0] 3 3" xfId="71" xr:uid="{00000000-0005-0000-0000-000046000000}"/>
    <cellStyle name="Migliaia [0] 3 4" xfId="72" xr:uid="{00000000-0005-0000-0000-000047000000}"/>
    <cellStyle name="Migliaia [0] 3 5" xfId="73" xr:uid="{00000000-0005-0000-0000-000048000000}"/>
    <cellStyle name="Migliaia [0] 4" xfId="74" xr:uid="{00000000-0005-0000-0000-000049000000}"/>
    <cellStyle name="Migliaia [0] 4 2" xfId="75" xr:uid="{00000000-0005-0000-0000-00004A000000}"/>
    <cellStyle name="Migliaia [0] 4 2 2" xfId="76" xr:uid="{00000000-0005-0000-0000-00004B000000}"/>
    <cellStyle name="Migliaia [0] 4 2 3" xfId="77" xr:uid="{00000000-0005-0000-0000-00004C000000}"/>
    <cellStyle name="Migliaia [0] 4 2 4" xfId="78" xr:uid="{00000000-0005-0000-0000-00004D000000}"/>
    <cellStyle name="Migliaia [0] 4 3" xfId="79" xr:uid="{00000000-0005-0000-0000-00004E000000}"/>
    <cellStyle name="Migliaia [0] 4 4" xfId="80" xr:uid="{00000000-0005-0000-0000-00004F000000}"/>
    <cellStyle name="Migliaia [0] 4 5" xfId="81" xr:uid="{00000000-0005-0000-0000-000050000000}"/>
    <cellStyle name="Migliaia 2" xfId="82" xr:uid="{00000000-0005-0000-0000-000051000000}"/>
    <cellStyle name="Migliaia 2 2" xfId="83" xr:uid="{00000000-0005-0000-0000-000052000000}"/>
    <cellStyle name="Migliaia 2 2 2" xfId="84" xr:uid="{00000000-0005-0000-0000-000053000000}"/>
    <cellStyle name="Migliaia 2 2 2 2" xfId="85" xr:uid="{00000000-0005-0000-0000-000054000000}"/>
    <cellStyle name="Migliaia 2 2 3" xfId="86" xr:uid="{00000000-0005-0000-0000-000055000000}"/>
    <cellStyle name="Migliaia 2 2_NUOVA-DEP" xfId="87" xr:uid="{00000000-0005-0000-0000-000056000000}"/>
    <cellStyle name="Migliaia 2 3" xfId="88" xr:uid="{00000000-0005-0000-0000-000057000000}"/>
    <cellStyle name="Migliaia 2 3 2" xfId="89" xr:uid="{00000000-0005-0000-0000-000058000000}"/>
    <cellStyle name="Migliaia 2 4" xfId="90" xr:uid="{00000000-0005-0000-0000-000059000000}"/>
    <cellStyle name="Migliaia 2_Avvertenze" xfId="91" xr:uid="{00000000-0005-0000-0000-00005A000000}"/>
    <cellStyle name="Migliaia 3" xfId="92" xr:uid="{00000000-0005-0000-0000-00005B000000}"/>
    <cellStyle name="Migliaia 3 2" xfId="93" xr:uid="{00000000-0005-0000-0000-00005C000000}"/>
    <cellStyle name="Migliaia 3 2 2" xfId="94" xr:uid="{00000000-0005-0000-0000-00005D000000}"/>
    <cellStyle name="Migliaia 3 2 3" xfId="95" xr:uid="{00000000-0005-0000-0000-00005E000000}"/>
    <cellStyle name="Migliaia 3 2 4" xfId="96" xr:uid="{00000000-0005-0000-0000-00005F000000}"/>
    <cellStyle name="Migliaia 3 3" xfId="97" xr:uid="{00000000-0005-0000-0000-000060000000}"/>
    <cellStyle name="Migliaia 3 4" xfId="98" xr:uid="{00000000-0005-0000-0000-000061000000}"/>
    <cellStyle name="Migliaia 3 5" xfId="99" xr:uid="{00000000-0005-0000-0000-000062000000}"/>
    <cellStyle name="Migliaia 4" xfId="100" xr:uid="{00000000-0005-0000-0000-000063000000}"/>
    <cellStyle name="Migliaia 4 2" xfId="101" xr:uid="{00000000-0005-0000-0000-000064000000}"/>
    <cellStyle name="Migliaia 4 2 2" xfId="102" xr:uid="{00000000-0005-0000-0000-000065000000}"/>
    <cellStyle name="Migliaia 4 3" xfId="103" xr:uid="{00000000-0005-0000-0000-000066000000}"/>
    <cellStyle name="Migliaia 4 4" xfId="104" xr:uid="{00000000-0005-0000-0000-000067000000}"/>
    <cellStyle name="Migliaia 4_NUOVA-DEP" xfId="105" xr:uid="{00000000-0005-0000-0000-000068000000}"/>
    <cellStyle name="Migliaia 5" xfId="106" xr:uid="{00000000-0005-0000-0000-000069000000}"/>
    <cellStyle name="Migliaia 5 2" xfId="107" xr:uid="{00000000-0005-0000-0000-00006A000000}"/>
    <cellStyle name="Migliaia 5 3" xfId="108" xr:uid="{00000000-0005-0000-0000-00006B000000}"/>
    <cellStyle name="Migliaia 5 4" xfId="109" xr:uid="{00000000-0005-0000-0000-00006C000000}"/>
    <cellStyle name="Migliaia 5 5" xfId="110" xr:uid="{00000000-0005-0000-0000-00006D000000}"/>
    <cellStyle name="Migliaia 6" xfId="111" xr:uid="{00000000-0005-0000-0000-00006E000000}"/>
    <cellStyle name="Migliaia 6 2" xfId="112" xr:uid="{00000000-0005-0000-0000-00006F000000}"/>
    <cellStyle name="Migliaia 6 3" xfId="113" xr:uid="{00000000-0005-0000-0000-000070000000}"/>
    <cellStyle name="Migliaia 6 4" xfId="114" xr:uid="{00000000-0005-0000-0000-000071000000}"/>
    <cellStyle name="Migliaia 6 5" xfId="115" xr:uid="{00000000-0005-0000-0000-000072000000}"/>
    <cellStyle name="Migliaia 7" xfId="116" xr:uid="{00000000-0005-0000-0000-000073000000}"/>
    <cellStyle name="Migliaia 7 2" xfId="117" xr:uid="{00000000-0005-0000-0000-000074000000}"/>
    <cellStyle name="Migliaia 8" xfId="118" xr:uid="{00000000-0005-0000-0000-000075000000}"/>
    <cellStyle name="Migliaia 8 2" xfId="119" xr:uid="{00000000-0005-0000-0000-000076000000}"/>
    <cellStyle name="Neutrale 2" xfId="120" xr:uid="{00000000-0005-0000-0000-000077000000}"/>
    <cellStyle name="Neutrale 3" xfId="121" xr:uid="{00000000-0005-0000-0000-000078000000}"/>
    <cellStyle name="NewStyle" xfId="122" xr:uid="{00000000-0005-0000-0000-000079000000}"/>
    <cellStyle name="Normal 2" xfId="123" xr:uid="{00000000-0005-0000-0000-00007A000000}"/>
    <cellStyle name="Normal_Chapter_2_Labour_market_maps-CORR" xfId="124" xr:uid="{00000000-0005-0000-0000-00007B000000}"/>
    <cellStyle name="Normale" xfId="0" builtinId="0"/>
    <cellStyle name="Normale 10" xfId="125" xr:uid="{00000000-0005-0000-0000-00007D000000}"/>
    <cellStyle name="Normale 10 2" xfId="126" xr:uid="{00000000-0005-0000-0000-00007E000000}"/>
    <cellStyle name="Normale 11" xfId="127" xr:uid="{00000000-0005-0000-0000-00007F000000}"/>
    <cellStyle name="Normale 12" xfId="128" xr:uid="{00000000-0005-0000-0000-000080000000}"/>
    <cellStyle name="Normale 13" xfId="129" xr:uid="{00000000-0005-0000-0000-000081000000}"/>
    <cellStyle name="Normale 14" xfId="130" xr:uid="{00000000-0005-0000-0000-000082000000}"/>
    <cellStyle name="Normale 15" xfId="131" xr:uid="{00000000-0005-0000-0000-000083000000}"/>
    <cellStyle name="Normale 15 2" xfId="132" xr:uid="{00000000-0005-0000-0000-000084000000}"/>
    <cellStyle name="Normale 15_Tavola 4" xfId="133" xr:uid="{00000000-0005-0000-0000-000085000000}"/>
    <cellStyle name="Normale 16" xfId="134" xr:uid="{00000000-0005-0000-0000-000086000000}"/>
    <cellStyle name="Normale 17" xfId="135" xr:uid="{00000000-0005-0000-0000-000087000000}"/>
    <cellStyle name="Normale 18" xfId="136" xr:uid="{00000000-0005-0000-0000-000088000000}"/>
    <cellStyle name="Normale 19" xfId="137" xr:uid="{00000000-0005-0000-0000-000089000000}"/>
    <cellStyle name="Normale 2" xfId="138" xr:uid="{00000000-0005-0000-0000-00008A000000}"/>
    <cellStyle name="Normale 2 2" xfId="139" xr:uid="{00000000-0005-0000-0000-00008B000000}"/>
    <cellStyle name="Normale 2 2 2" xfId="140" xr:uid="{00000000-0005-0000-0000-00008C000000}"/>
    <cellStyle name="Normale 2 3" xfId="141" xr:uid="{00000000-0005-0000-0000-00008D000000}"/>
    <cellStyle name="Normale 2_Avvertenze" xfId="142" xr:uid="{00000000-0005-0000-0000-00008E000000}"/>
    <cellStyle name="Normale 20" xfId="143" xr:uid="{00000000-0005-0000-0000-00008F000000}"/>
    <cellStyle name="Normale 21" xfId="144" xr:uid="{00000000-0005-0000-0000-000090000000}"/>
    <cellStyle name="Normale 22" xfId="248" xr:uid="{00000000-0005-0000-0000-000091000000}"/>
    <cellStyle name="Normale 22 2" xfId="257" xr:uid="{00000000-0005-0000-0000-000092000000}"/>
    <cellStyle name="Normale 23" xfId="250" xr:uid="{00000000-0005-0000-0000-000093000000}"/>
    <cellStyle name="Normale 23 2" xfId="258" xr:uid="{00000000-0005-0000-0000-000094000000}"/>
    <cellStyle name="Normale 24" xfId="256" xr:uid="{00000000-0005-0000-0000-000095000000}"/>
    <cellStyle name="Normale 25" xfId="262" xr:uid="{00000000-0005-0000-0000-000096000000}"/>
    <cellStyle name="Normale 3" xfId="145" xr:uid="{00000000-0005-0000-0000-000097000000}"/>
    <cellStyle name="Normale 3 2" xfId="146" xr:uid="{00000000-0005-0000-0000-000098000000}"/>
    <cellStyle name="Normale 3 3" xfId="147" xr:uid="{00000000-0005-0000-0000-000099000000}"/>
    <cellStyle name="Normale 3 4" xfId="260" xr:uid="{00000000-0005-0000-0000-00009A000000}"/>
    <cellStyle name="Normale 3_NUOVA-DEP" xfId="148" xr:uid="{00000000-0005-0000-0000-00009B000000}"/>
    <cellStyle name="Normale 4" xfId="149" xr:uid="{00000000-0005-0000-0000-00009C000000}"/>
    <cellStyle name="Normale 4 2" xfId="150" xr:uid="{00000000-0005-0000-0000-00009D000000}"/>
    <cellStyle name="Normale 4 3" xfId="251" xr:uid="{00000000-0005-0000-0000-00009E000000}"/>
    <cellStyle name="Normale 5" xfId="151" xr:uid="{00000000-0005-0000-0000-00009F000000}"/>
    <cellStyle name="Normale 5 2" xfId="152" xr:uid="{00000000-0005-0000-0000-0000A0000000}"/>
    <cellStyle name="Normale 5 2 2" xfId="153" xr:uid="{00000000-0005-0000-0000-0000A1000000}"/>
    <cellStyle name="Normale 5 3" xfId="154" xr:uid="{00000000-0005-0000-0000-0000A2000000}"/>
    <cellStyle name="Normale 5 3 2" xfId="155" xr:uid="{00000000-0005-0000-0000-0000A3000000}"/>
    <cellStyle name="Normale 5 4" xfId="245" xr:uid="{00000000-0005-0000-0000-0000A4000000}"/>
    <cellStyle name="Normale 5 5" xfId="252" xr:uid="{00000000-0005-0000-0000-0000A5000000}"/>
    <cellStyle name="Normale 5 6" xfId="259" xr:uid="{00000000-0005-0000-0000-0000A6000000}"/>
    <cellStyle name="Normale 5_Avvertenze" xfId="156" xr:uid="{00000000-0005-0000-0000-0000A7000000}"/>
    <cellStyle name="Normale 6" xfId="157" xr:uid="{00000000-0005-0000-0000-0000A8000000}"/>
    <cellStyle name="Normale 6 2" xfId="158" xr:uid="{00000000-0005-0000-0000-0000A9000000}"/>
    <cellStyle name="Normale 6_NUOVA-DEP" xfId="159" xr:uid="{00000000-0005-0000-0000-0000AA000000}"/>
    <cellStyle name="Normale 7" xfId="160" xr:uid="{00000000-0005-0000-0000-0000AB000000}"/>
    <cellStyle name="Normale 7 2" xfId="161" xr:uid="{00000000-0005-0000-0000-0000AC000000}"/>
    <cellStyle name="Normale 7 3" xfId="247" xr:uid="{00000000-0005-0000-0000-0000AD000000}"/>
    <cellStyle name="Normale 7_NUOVA-DEP" xfId="162" xr:uid="{00000000-0005-0000-0000-0000AE000000}"/>
    <cellStyle name="Normale 8" xfId="163" xr:uid="{00000000-0005-0000-0000-0000AF000000}"/>
    <cellStyle name="Normale 8 2" xfId="164" xr:uid="{00000000-0005-0000-0000-0000B0000000}"/>
    <cellStyle name="Normale 8 3" xfId="165" xr:uid="{00000000-0005-0000-0000-0000B1000000}"/>
    <cellStyle name="Normale 8_NUOVA-DEP" xfId="166" xr:uid="{00000000-0005-0000-0000-0000B2000000}"/>
    <cellStyle name="Normale 9" xfId="167" xr:uid="{00000000-0005-0000-0000-0000B3000000}"/>
    <cellStyle name="Normale 9 2" xfId="168" xr:uid="{00000000-0005-0000-0000-0000B4000000}"/>
    <cellStyle name="Normale_14.6" xfId="169" xr:uid="{00000000-0005-0000-0000-0000B5000000}"/>
    <cellStyle name="Normale_14.7" xfId="170" xr:uid="{00000000-0005-0000-0000-0000B6000000}"/>
    <cellStyle name="Normale_14.8" xfId="171" xr:uid="{00000000-0005-0000-0000-0000B7000000}"/>
    <cellStyle name="Normale_Foglio1 2 2" xfId="255" xr:uid="{00000000-0005-0000-0000-0000B8000000}"/>
    <cellStyle name="Normale_Foglio2" xfId="249" xr:uid="{00000000-0005-0000-0000-0000B9000000}"/>
    <cellStyle name="Normale_Foglio2 2 2" xfId="254" xr:uid="{00000000-0005-0000-0000-0000BA000000}"/>
    <cellStyle name="Normale_NUOVA-DEP" xfId="172" xr:uid="{00000000-0005-0000-0000-0000BB000000}"/>
    <cellStyle name="Normale_NUOVA-FOG" xfId="173" xr:uid="{00000000-0005-0000-0000-0000BC000000}"/>
    <cellStyle name="Normale_VOLUME" xfId="174" xr:uid="{00000000-0005-0000-0000-0000BD000000}"/>
    <cellStyle name="Nota 2" xfId="175" xr:uid="{00000000-0005-0000-0000-0000BE000000}"/>
    <cellStyle name="Nota 2 2" xfId="176" xr:uid="{00000000-0005-0000-0000-0000BF000000}"/>
    <cellStyle name="Nota 3" xfId="177" xr:uid="{00000000-0005-0000-0000-0000C0000000}"/>
    <cellStyle name="Nota 4" xfId="178" xr:uid="{00000000-0005-0000-0000-0000C1000000}"/>
    <cellStyle name="Nuovo" xfId="179" xr:uid="{00000000-0005-0000-0000-0000C2000000}"/>
    <cellStyle name="Output 2" xfId="180" xr:uid="{00000000-0005-0000-0000-0000C3000000}"/>
    <cellStyle name="Output 3" xfId="181" xr:uid="{00000000-0005-0000-0000-0000C4000000}"/>
    <cellStyle name="Percentuale 10" xfId="182" xr:uid="{00000000-0005-0000-0000-0000C5000000}"/>
    <cellStyle name="Percentuale 2" xfId="183" xr:uid="{00000000-0005-0000-0000-0000C6000000}"/>
    <cellStyle name="Percentuale 2 2" xfId="184" xr:uid="{00000000-0005-0000-0000-0000C7000000}"/>
    <cellStyle name="Percentuale 3" xfId="185" xr:uid="{00000000-0005-0000-0000-0000C8000000}"/>
    <cellStyle name="Percentuale 3 2" xfId="186" xr:uid="{00000000-0005-0000-0000-0000C9000000}"/>
    <cellStyle name="Percentuale 3 3" xfId="187" xr:uid="{00000000-0005-0000-0000-0000CA000000}"/>
    <cellStyle name="Percentuale 3 3 2" xfId="246" xr:uid="{00000000-0005-0000-0000-0000CB000000}"/>
    <cellStyle name="Percentuale 3 3 3" xfId="253" xr:uid="{00000000-0005-0000-0000-0000CC000000}"/>
    <cellStyle name="Percentuale 3 3 4" xfId="261" xr:uid="{00000000-0005-0000-0000-0000CD000000}"/>
    <cellStyle name="Percentuale 4" xfId="188" xr:uid="{00000000-0005-0000-0000-0000CE000000}"/>
    <cellStyle name="Percentuale 5" xfId="189" xr:uid="{00000000-0005-0000-0000-0000CF000000}"/>
    <cellStyle name="Percentuale 6" xfId="190" xr:uid="{00000000-0005-0000-0000-0000D0000000}"/>
    <cellStyle name="Percentuale 6 2" xfId="191" xr:uid="{00000000-0005-0000-0000-0000D1000000}"/>
    <cellStyle name="Percentuale 7" xfId="192" xr:uid="{00000000-0005-0000-0000-0000D2000000}"/>
    <cellStyle name="Percentuale 7 2" xfId="193" xr:uid="{00000000-0005-0000-0000-0000D3000000}"/>
    <cellStyle name="Percentuale 8" xfId="194" xr:uid="{00000000-0005-0000-0000-0000D4000000}"/>
    <cellStyle name="Percentuale 8 2" xfId="195" xr:uid="{00000000-0005-0000-0000-0000D5000000}"/>
    <cellStyle name="Percentuale 9" xfId="196" xr:uid="{00000000-0005-0000-0000-0000D6000000}"/>
    <cellStyle name="Standard" xfId="197" xr:uid="{00000000-0005-0000-0000-0000D7000000}"/>
    <cellStyle name="Stile Dati Rag terr" xfId="198" xr:uid="{00000000-0005-0000-0000-0000D8000000}"/>
    <cellStyle name="Stile Dati Regioni" xfId="199" xr:uid="{00000000-0005-0000-0000-0000D9000000}"/>
    <cellStyle name="T_decimale(1)" xfId="200" xr:uid="{00000000-0005-0000-0000-0000DA000000}"/>
    <cellStyle name="T_decimale(1) 2" xfId="201" xr:uid="{00000000-0005-0000-0000-0000DB000000}"/>
    <cellStyle name="T_decimale(1)_NUOVA-DEP" xfId="202" xr:uid="{00000000-0005-0000-0000-0000DC000000}"/>
    <cellStyle name="T_decimale(1)_NUOVA-FOG" xfId="203" xr:uid="{00000000-0005-0000-0000-0000DD000000}"/>
    <cellStyle name="T_decimale(2)" xfId="204" xr:uid="{00000000-0005-0000-0000-0000DE000000}"/>
    <cellStyle name="T_fiancata" xfId="205" xr:uid="{00000000-0005-0000-0000-0000DF000000}"/>
    <cellStyle name="T_fiancata_CONTEGGIO COMUNI DAL 1861 (version 1)" xfId="206" xr:uid="{00000000-0005-0000-0000-0000E0000000}"/>
    <cellStyle name="T_fiancata_NUOVA-DEP" xfId="207" xr:uid="{00000000-0005-0000-0000-0000E1000000}"/>
    <cellStyle name="T_fiancata_NUOVA-FOG" xfId="208" xr:uid="{00000000-0005-0000-0000-0000E2000000}"/>
    <cellStyle name="T_fiancata_pop_2012" xfId="209" xr:uid="{00000000-0005-0000-0000-0000E3000000}"/>
    <cellStyle name="T_fiancata_S01I03T12p0_2013" xfId="210" xr:uid="{00000000-0005-0000-0000-0000E4000000}"/>
    <cellStyle name="T_fonte" xfId="211" xr:uid="{00000000-0005-0000-0000-0000E5000000}"/>
    <cellStyle name="T_intero" xfId="212" xr:uid="{00000000-0005-0000-0000-0000E6000000}"/>
    <cellStyle name="T_intero 2" xfId="213" xr:uid="{00000000-0005-0000-0000-0000E7000000}"/>
    <cellStyle name="T_intero_NUOVA-DEP" xfId="214" xr:uid="{00000000-0005-0000-0000-0000E8000000}"/>
    <cellStyle name="T_intero_NUOVA-FOG" xfId="215" xr:uid="{00000000-0005-0000-0000-0000E9000000}"/>
    <cellStyle name="T_intestazione" xfId="216" xr:uid="{00000000-0005-0000-0000-0000EA000000}"/>
    <cellStyle name="T_intestazione bassa" xfId="217" xr:uid="{00000000-0005-0000-0000-0000EB000000}"/>
    <cellStyle name="T_intestazione bassa_Fig 2_GC_2011 (2)" xfId="218" xr:uid="{00000000-0005-0000-0000-0000EC000000}"/>
    <cellStyle name="T_intestazione bassa_NUOVA-DEP" xfId="219" xr:uid="{00000000-0005-0000-0000-0000ED000000}"/>
    <cellStyle name="T_intestazione bassa_NUOVA-FOG" xfId="220" xr:uid="{00000000-0005-0000-0000-0000EE000000}"/>
    <cellStyle name="T_intestazione bassa_S01I03T12p0_2013" xfId="221" xr:uid="{00000000-0005-0000-0000-0000EF000000}"/>
    <cellStyle name="T_sottotitolo" xfId="222" xr:uid="{00000000-0005-0000-0000-0000F0000000}"/>
    <cellStyle name="T_titolo" xfId="223" xr:uid="{00000000-0005-0000-0000-0000F1000000}"/>
    <cellStyle name="Testo avviso 2" xfId="224" xr:uid="{00000000-0005-0000-0000-0000F2000000}"/>
    <cellStyle name="Testo avviso 3" xfId="225" xr:uid="{00000000-0005-0000-0000-0000F3000000}"/>
    <cellStyle name="Testo descrittivo 2" xfId="226" xr:uid="{00000000-0005-0000-0000-0000F4000000}"/>
    <cellStyle name="Testo descrittivo 3" xfId="227" xr:uid="{00000000-0005-0000-0000-0000F5000000}"/>
    <cellStyle name="Titolo 1 2" xfId="228" xr:uid="{00000000-0005-0000-0000-0000F6000000}"/>
    <cellStyle name="Titolo 1 3" xfId="229" xr:uid="{00000000-0005-0000-0000-0000F7000000}"/>
    <cellStyle name="Titolo 2 2" xfId="230" xr:uid="{00000000-0005-0000-0000-0000F8000000}"/>
    <cellStyle name="Titolo 2 3" xfId="231" xr:uid="{00000000-0005-0000-0000-0000F9000000}"/>
    <cellStyle name="Titolo 3 2" xfId="232" xr:uid="{00000000-0005-0000-0000-0000FA000000}"/>
    <cellStyle name="Titolo 3 3" xfId="233" xr:uid="{00000000-0005-0000-0000-0000FB000000}"/>
    <cellStyle name="Titolo 4 2" xfId="234" xr:uid="{00000000-0005-0000-0000-0000FC000000}"/>
    <cellStyle name="Titolo 4 3" xfId="235" xr:uid="{00000000-0005-0000-0000-0000FD000000}"/>
    <cellStyle name="Titolo 5" xfId="236" xr:uid="{00000000-0005-0000-0000-0000FE000000}"/>
    <cellStyle name="Titolo 6" xfId="237" xr:uid="{00000000-0005-0000-0000-0000FF000000}"/>
    <cellStyle name="Totale 2" xfId="238" xr:uid="{00000000-0005-0000-0000-000000010000}"/>
    <cellStyle name="Totale 3" xfId="239" xr:uid="{00000000-0005-0000-0000-000001010000}"/>
    <cellStyle name="Valore non valido 2" xfId="240" xr:uid="{00000000-0005-0000-0000-000002010000}"/>
    <cellStyle name="Valore non valido 3" xfId="241" xr:uid="{00000000-0005-0000-0000-000003010000}"/>
    <cellStyle name="Valore valido 2" xfId="242" xr:uid="{00000000-0005-0000-0000-000004010000}"/>
    <cellStyle name="Valore valido 3" xfId="243" xr:uid="{00000000-0005-0000-0000-000005010000}"/>
    <cellStyle name="Valuta (0)_020020vINC" xfId="244" xr:uid="{00000000-0005-0000-0000-000006010000}"/>
  </cellStyles>
  <dxfs count="0"/>
  <tableStyles count="0" defaultTableStyle="TableStyleMedium2" defaultPivotStyle="PivotStyleLight16"/>
  <colors>
    <mruColors>
      <color rgb="FF838BBF"/>
      <color rgb="FF4F8BBF"/>
      <color rgb="FF83C78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2.xml"/><Relationship Id="rId50" Type="http://schemas.openxmlformats.org/officeDocument/2006/relationships/externalLink" Target="externalLinks/externalLink5.xml"/><Relationship Id="rId55" Type="http://schemas.openxmlformats.org/officeDocument/2006/relationships/externalLink" Target="externalLinks/externalLink10.xml"/><Relationship Id="rId63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externalLink" Target="externalLinks/externalLink8.xml"/><Relationship Id="rId58" Type="http://schemas.openxmlformats.org/officeDocument/2006/relationships/externalLink" Target="externalLinks/externalLink13.xml"/><Relationship Id="rId66" Type="http://schemas.openxmlformats.org/officeDocument/2006/relationships/calcChain" Target="calcChain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16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externalLink" Target="externalLinks/externalLink3.xml"/><Relationship Id="rId56" Type="http://schemas.openxmlformats.org/officeDocument/2006/relationships/externalLink" Target="externalLinks/externalLink11.xml"/><Relationship Id="rId64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6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1.xml"/><Relationship Id="rId59" Type="http://schemas.openxmlformats.org/officeDocument/2006/relationships/externalLink" Target="externalLinks/externalLink14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externalLink" Target="externalLinks/externalLink9.xml"/><Relationship Id="rId62" Type="http://schemas.openxmlformats.org/officeDocument/2006/relationships/externalLink" Target="externalLinks/externalLink1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4.xml"/><Relationship Id="rId57" Type="http://schemas.openxmlformats.org/officeDocument/2006/relationships/externalLink" Target="externalLinks/externalLink12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7.xml"/><Relationship Id="rId60" Type="http://schemas.openxmlformats.org/officeDocument/2006/relationships/externalLink" Target="externalLinks/externalLink15.xml"/><Relationship Id="rId65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0" vertOverflow="ellipsis" vert="horz" wrap="square" anchor="ctr" anchorCtr="1"/>
          <a:lstStyle/>
          <a:p>
            <a:pPr>
              <a:defRPr lang="en-US" sz="700" b="1" i="0" u="none" strike="noStrike" kern="1200" baseline="0">
                <a:solidFill>
                  <a:srgbClr val="000000"/>
                </a:solidFill>
                <a:latin typeface="Arial" panose="020B0604020202020204"/>
                <a:ea typeface="Arial" panose="020B0604020202020204"/>
                <a:cs typeface="Arial" panose="020B0604020202020204"/>
              </a:defRPr>
            </a:pPr>
            <a:r>
              <a:rPr lang="it-IT"/>
              <a:t>Emissioni</a:t>
            </a:r>
            <a:r>
              <a:rPr lang="it-IT" baseline="0"/>
              <a:t> di gas ad effetto serra</a:t>
            </a:r>
            <a:endParaRPr lang="it-IT"/>
          </a:p>
        </c:rich>
      </c:tx>
      <c:layout>
        <c:manualLayout>
          <c:xMode val="edge"/>
          <c:yMode val="edge"/>
          <c:x val="0.13286045855838299"/>
          <c:y val="7.3694166607552397E-3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3.3125735013549297E-2"/>
          <c:y val="5.85871509728133E-2"/>
          <c:w val="0.88491163604549505"/>
          <c:h val="0.595122295968534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'[4]2.1 dati'!$B$8</c:f>
              <c:strCache>
                <c:ptCount val="1"/>
                <c:pt idx="0">
                  <c:v>emissioni di gas ad effetto serra</c:v>
                </c:pt>
              </c:strCache>
            </c:strRef>
          </c:tx>
          <c:spPr>
            <a:solidFill>
              <a:srgbClr val="00324B"/>
            </a:solidFill>
          </c:spPr>
          <c:invertIfNegative val="0"/>
          <c:dPt>
            <c:idx val="1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585A-4196-920B-97983C0162B8}"/>
              </c:ext>
            </c:extLst>
          </c:dPt>
          <c:dPt>
            <c:idx val="23"/>
            <c:invertIfNegative val="0"/>
            <c:bubble3D val="0"/>
            <c:spPr>
              <a:solidFill>
                <a:schemeClr val="tx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2-585A-4196-920B-97983C0162B8}"/>
              </c:ext>
            </c:extLst>
          </c:dPt>
          <c:dPt>
            <c:idx val="25"/>
            <c:invertIfNegative val="0"/>
            <c:bubble3D val="0"/>
            <c:spPr>
              <a:solidFill>
                <a:schemeClr val="accent2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4-585A-4196-920B-97983C0162B8}"/>
              </c:ext>
            </c:extLst>
          </c:dPt>
          <c:dPt>
            <c:idx val="26"/>
            <c:invertIfNegative val="0"/>
            <c:bubble3D val="0"/>
            <c:spPr>
              <a:solidFill>
                <a:schemeClr val="tx2">
                  <a:lumMod val="50000"/>
                </a:schemeClr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6-585A-4196-920B-97983C0162B8}"/>
              </c:ext>
            </c:extLst>
          </c:dPt>
          <c:cat>
            <c:strRef>
              <c:f>'[4]2.1 dati'!$A$9:$A$35</c:f>
              <c:strCache>
                <c:ptCount val="27"/>
                <c:pt idx="0">
                  <c:v>Bulgaria</c:v>
                </c:pt>
                <c:pt idx="1">
                  <c:v>Danimarca</c:v>
                </c:pt>
                <c:pt idx="2">
                  <c:v>Malta</c:v>
                </c:pt>
                <c:pt idx="3">
                  <c:v>Finlandia</c:v>
                </c:pt>
                <c:pt idx="4">
                  <c:v>Estonia</c:v>
                </c:pt>
                <c:pt idx="5">
                  <c:v>Cechia</c:v>
                </c:pt>
                <c:pt idx="6">
                  <c:v>Polonia</c:v>
                </c:pt>
                <c:pt idx="7">
                  <c:v>Svezia</c:v>
                </c:pt>
                <c:pt idx="8">
                  <c:v>Portogallo</c:v>
                </c:pt>
                <c:pt idx="9">
                  <c:v>Grecia</c:v>
                </c:pt>
                <c:pt idx="10">
                  <c:v>Irlanda</c:v>
                </c:pt>
                <c:pt idx="11">
                  <c:v>Lettonia</c:v>
                </c:pt>
                <c:pt idx="12">
                  <c:v>Paesi Bassi</c:v>
                </c:pt>
                <c:pt idx="13">
                  <c:v>Lussemburgo</c:v>
                </c:pt>
                <c:pt idx="14">
                  <c:v>Lituania</c:v>
                </c:pt>
                <c:pt idx="15">
                  <c:v>Slovacchia</c:v>
                </c:pt>
                <c:pt idx="16">
                  <c:v>Romania</c:v>
                </c:pt>
                <c:pt idx="17">
                  <c:v>Cipro</c:v>
                </c:pt>
                <c:pt idx="18">
                  <c:v>Austria</c:v>
                </c:pt>
                <c:pt idx="19">
                  <c:v>Spagna</c:v>
                </c:pt>
                <c:pt idx="20">
                  <c:v>Germania</c:v>
                </c:pt>
                <c:pt idx="21">
                  <c:v>Slovenia</c:v>
                </c:pt>
                <c:pt idx="22">
                  <c:v>Belgio</c:v>
                </c:pt>
                <c:pt idx="23">
                  <c:v>Francia</c:v>
                </c:pt>
                <c:pt idx="24">
                  <c:v>Ungheria</c:v>
                </c:pt>
                <c:pt idx="25">
                  <c:v>Italia</c:v>
                </c:pt>
                <c:pt idx="26">
                  <c:v>Croazia</c:v>
                </c:pt>
              </c:strCache>
            </c:strRef>
          </c:cat>
          <c:val>
            <c:numRef>
              <c:f>'[4]2.1 dati'!$B$9:$B$35</c:f>
              <c:numCache>
                <c:formatCode>General</c:formatCode>
                <c:ptCount val="27"/>
                <c:pt idx="0">
                  <c:v>94.353180380760406</c:v>
                </c:pt>
                <c:pt idx="1">
                  <c:v>92.275901019362095</c:v>
                </c:pt>
                <c:pt idx="2">
                  <c:v>90.699510560830504</c:v>
                </c:pt>
                <c:pt idx="3">
                  <c:v>90.053457606224597</c:v>
                </c:pt>
                <c:pt idx="4">
                  <c:v>88.218907845493504</c:v>
                </c:pt>
                <c:pt idx="5">
                  <c:v>87.715791008720601</c:v>
                </c:pt>
                <c:pt idx="6">
                  <c:v>87.391241210364697</c:v>
                </c:pt>
                <c:pt idx="7">
                  <c:v>84.8287283875421</c:v>
                </c:pt>
                <c:pt idx="8">
                  <c:v>84.738600144351693</c:v>
                </c:pt>
                <c:pt idx="9">
                  <c:v>84.628813783405505</c:v>
                </c:pt>
                <c:pt idx="10">
                  <c:v>83.980915763711593</c:v>
                </c:pt>
                <c:pt idx="11">
                  <c:v>83.900834042753303</c:v>
                </c:pt>
                <c:pt idx="12">
                  <c:v>83.715210403078999</c:v>
                </c:pt>
                <c:pt idx="13">
                  <c:v>83.204676738093596</c:v>
                </c:pt>
                <c:pt idx="14">
                  <c:v>81.891591781876897</c:v>
                </c:pt>
                <c:pt idx="15">
                  <c:v>81.370099779739405</c:v>
                </c:pt>
                <c:pt idx="16">
                  <c:v>80.688633228443507</c:v>
                </c:pt>
                <c:pt idx="17">
                  <c:v>79.724253837710705</c:v>
                </c:pt>
                <c:pt idx="18">
                  <c:v>78.925120286671998</c:v>
                </c:pt>
                <c:pt idx="19">
                  <c:v>78.5205693300082</c:v>
                </c:pt>
                <c:pt idx="20">
                  <c:v>77.703385312501197</c:v>
                </c:pt>
                <c:pt idx="21">
                  <c:v>77.025832173047306</c:v>
                </c:pt>
                <c:pt idx="22">
                  <c:v>75.562013049421793</c:v>
                </c:pt>
                <c:pt idx="23">
                  <c:v>75.413209599751198</c:v>
                </c:pt>
                <c:pt idx="24">
                  <c:v>74.776494589007697</c:v>
                </c:pt>
                <c:pt idx="25">
                  <c:v>74.206245592230474</c:v>
                </c:pt>
                <c:pt idx="26">
                  <c:v>73.503690700668727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85A-4196-920B-97983C0162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axId val="100223232"/>
        <c:axId val="100237312"/>
      </c:barChart>
      <c:lineChart>
        <c:grouping val="standard"/>
        <c:varyColors val="0"/>
        <c:ser>
          <c:idx val="1"/>
          <c:order val="1"/>
          <c:tx>
            <c:strRef>
              <c:f>'[4]2.1 dati'!$C$8</c:f>
              <c:strCache>
                <c:ptCount val="1"/>
                <c:pt idx="0">
                  <c:v>Ue 27</c:v>
                </c:pt>
              </c:strCache>
            </c:strRef>
          </c:tx>
          <c:spPr>
            <a:ln w="19050" cap="rnd" cmpd="sng" algn="ctr">
              <a:solidFill>
                <a:srgbClr val="FABB00"/>
              </a:solidFill>
              <a:prstDash val="solid"/>
              <a:round/>
            </a:ln>
          </c:spPr>
          <c:marker>
            <c:symbol val="none"/>
          </c:marker>
          <c:cat>
            <c:strLit>
              <c:ptCount val="27"/>
              <c:pt idx="0">
                <c:v>Rep. Ceca</c:v>
              </c:pt>
              <c:pt idx="1">
                <c:v>Bulgaria</c:v>
              </c:pt>
              <c:pt idx="2">
                <c:v>Polonia</c:v>
              </c:pt>
              <c:pt idx="3">
                <c:v>Danimarca</c:v>
              </c:pt>
              <c:pt idx="4">
                <c:v>Lussemburgo</c:v>
              </c:pt>
              <c:pt idx="5">
                <c:v>Estonia</c:v>
              </c:pt>
              <c:pt idx="6">
                <c:v>Paesi Bassi</c:v>
              </c:pt>
              <c:pt idx="7">
                <c:v>Irlanda</c:v>
              </c:pt>
              <c:pt idx="8">
                <c:v>Grecia</c:v>
              </c:pt>
              <c:pt idx="9">
                <c:v>Finlandia</c:v>
              </c:pt>
              <c:pt idx="10">
                <c:v>Belgio</c:v>
              </c:pt>
              <c:pt idx="11">
                <c:v>Portogallo</c:v>
              </c:pt>
              <c:pt idx="12">
                <c:v>Malta</c:v>
              </c:pt>
              <c:pt idx="13">
                <c:v>Romania</c:v>
              </c:pt>
              <c:pt idx="14">
                <c:v>Slovacchia</c:v>
              </c:pt>
              <c:pt idx="15">
                <c:v>Austria</c:v>
              </c:pt>
              <c:pt idx="16">
                <c:v>Ungheria</c:v>
              </c:pt>
              <c:pt idx="17">
                <c:v>Germania</c:v>
              </c:pt>
              <c:pt idx="18">
                <c:v>Lituania</c:v>
              </c:pt>
              <c:pt idx="19">
                <c:v>Italia</c:v>
              </c:pt>
              <c:pt idx="20">
                <c:v>Lettonia</c:v>
              </c:pt>
              <c:pt idx="21">
                <c:v>Slovenia</c:v>
              </c:pt>
              <c:pt idx="22">
                <c:v>Cipro</c:v>
              </c:pt>
              <c:pt idx="23">
                <c:v>Svezia</c:v>
              </c:pt>
              <c:pt idx="24">
                <c:v>Spagna</c:v>
              </c:pt>
              <c:pt idx="25">
                <c:v>Francia</c:v>
              </c:pt>
              <c:pt idx="26">
                <c:v>Croazia</c:v>
              </c:pt>
            </c:strLit>
          </c:cat>
          <c:val>
            <c:numRef>
              <c:f>'[4]2.1 dati'!$C$9:$C$35</c:f>
              <c:numCache>
                <c:formatCode>General</c:formatCode>
                <c:ptCount val="27"/>
                <c:pt idx="0">
                  <c:v>80.206168735297595</c:v>
                </c:pt>
                <c:pt idx="1">
                  <c:v>80.206168735297595</c:v>
                </c:pt>
                <c:pt idx="2">
                  <c:v>80.206168735297595</c:v>
                </c:pt>
                <c:pt idx="3">
                  <c:v>80.206168735297595</c:v>
                </c:pt>
                <c:pt idx="4">
                  <c:v>80.206168735297595</c:v>
                </c:pt>
                <c:pt idx="5">
                  <c:v>80.206168735297595</c:v>
                </c:pt>
                <c:pt idx="6">
                  <c:v>80.206168735297595</c:v>
                </c:pt>
                <c:pt idx="7">
                  <c:v>80.206168735297595</c:v>
                </c:pt>
                <c:pt idx="8">
                  <c:v>80.206168735297595</c:v>
                </c:pt>
                <c:pt idx="9">
                  <c:v>80.206168735297595</c:v>
                </c:pt>
                <c:pt idx="10">
                  <c:v>80.206168735297595</c:v>
                </c:pt>
                <c:pt idx="11">
                  <c:v>80.206168735297595</c:v>
                </c:pt>
                <c:pt idx="12">
                  <c:v>80.206168735297595</c:v>
                </c:pt>
                <c:pt idx="13">
                  <c:v>80.206168735297595</c:v>
                </c:pt>
                <c:pt idx="14">
                  <c:v>80.206168735297595</c:v>
                </c:pt>
                <c:pt idx="15">
                  <c:v>80.206168735297595</c:v>
                </c:pt>
                <c:pt idx="16">
                  <c:v>80.206168735297595</c:v>
                </c:pt>
                <c:pt idx="17">
                  <c:v>80.206168735297595</c:v>
                </c:pt>
                <c:pt idx="18">
                  <c:v>80.206168735297595</c:v>
                </c:pt>
                <c:pt idx="19">
                  <c:v>80.206168735297595</c:v>
                </c:pt>
                <c:pt idx="20">
                  <c:v>80.206168735297595</c:v>
                </c:pt>
                <c:pt idx="21">
                  <c:v>80.206168735297595</c:v>
                </c:pt>
                <c:pt idx="22">
                  <c:v>80.206168735297595</c:v>
                </c:pt>
                <c:pt idx="23">
                  <c:v>80.206168735297595</c:v>
                </c:pt>
                <c:pt idx="24">
                  <c:v>80.206168735297595</c:v>
                </c:pt>
                <c:pt idx="25">
                  <c:v>80.206168735297595</c:v>
                </c:pt>
                <c:pt idx="26">
                  <c:v>80.206168735297595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585A-4196-920B-97983C0162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0223232"/>
        <c:axId val="100237312"/>
      </c:lineChart>
      <c:catAx>
        <c:axId val="1002232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 spcFirstLastPara="0" vertOverflow="ellipsis" vert="horz" wrap="square" anchor="ctr" anchorCtr="1"/>
          <a:lstStyle/>
          <a:p>
            <a:pPr>
              <a:defRPr lang="en-US" sz="700" b="0" i="0" u="none" strike="noStrike" kern="1200" baseline="0">
                <a:solidFill>
                  <a:srgbClr val="000000"/>
                </a:solidFill>
                <a:latin typeface="Arial" panose="020B0604020202020204"/>
                <a:ea typeface="Arial" panose="020B0604020202020204"/>
                <a:cs typeface="Arial" panose="020B0604020202020204"/>
              </a:defRPr>
            </a:pPr>
            <a:endParaRPr lang="it-IT"/>
          </a:p>
        </c:txPr>
        <c:crossAx val="100237312"/>
        <c:crosses val="autoZero"/>
        <c:auto val="1"/>
        <c:lblAlgn val="ctr"/>
        <c:lblOffset val="100"/>
        <c:noMultiLvlLbl val="0"/>
      </c:catAx>
      <c:valAx>
        <c:axId val="100237312"/>
        <c:scaling>
          <c:orientation val="minMax"/>
          <c:max val="100"/>
          <c:min val="20"/>
        </c:scaling>
        <c:delete val="0"/>
        <c:axPos val="l"/>
        <c:numFmt formatCode="0" sourceLinked="0"/>
        <c:majorTickMark val="out"/>
        <c:minorTickMark val="none"/>
        <c:tickLblPos val="nextTo"/>
        <c:txPr>
          <a:bodyPr rot="0" spcFirstLastPara="0" vertOverflow="ellipsis" vert="horz" wrap="square" anchor="ctr" anchorCtr="1"/>
          <a:lstStyle/>
          <a:p>
            <a:pPr>
              <a:defRPr lang="en-US" sz="700" b="0" i="0" u="none" strike="noStrike" kern="1200" baseline="0">
                <a:solidFill>
                  <a:srgbClr val="000000"/>
                </a:solidFill>
                <a:latin typeface="Arial" panose="020B0604020202020204"/>
                <a:ea typeface="Arial" panose="020B0604020202020204"/>
                <a:cs typeface="Arial" panose="020B0604020202020204"/>
              </a:defRPr>
            </a:pPr>
            <a:endParaRPr lang="it-IT"/>
          </a:p>
        </c:txPr>
        <c:crossAx val="100223232"/>
        <c:crosses val="autoZero"/>
        <c:crossBetween val="between"/>
        <c:majorUnit val="10"/>
      </c:valAx>
      <c:spPr>
        <a:noFill/>
        <a:ln w="25400">
          <a:noFill/>
        </a:ln>
      </c:spPr>
    </c:plotArea>
    <c:legend>
      <c:legendPos val="t"/>
      <c:legendEntry>
        <c:idx val="0"/>
        <c:delete val="1"/>
      </c:legendEntry>
      <c:layout>
        <c:manualLayout>
          <c:xMode val="edge"/>
          <c:yMode val="edge"/>
          <c:x val="0.79555064414130106"/>
          <c:y val="5.4710145781528101E-2"/>
          <c:w val="0.14169345567341299"/>
          <c:h val="0.107252134023788"/>
        </c:manualLayout>
      </c:layout>
      <c:overlay val="0"/>
      <c:txPr>
        <a:bodyPr rot="0" spcFirstLastPara="0" vertOverflow="ellipsis" vert="horz" wrap="square" anchor="ctr" anchorCtr="1"/>
        <a:lstStyle/>
        <a:p>
          <a:pPr>
            <a:defRPr lang="en-US" sz="585" b="0" i="0" u="none" strike="noStrike" kern="1200" baseline="0">
              <a:solidFill>
                <a:srgbClr val="000000"/>
              </a:solidFill>
              <a:latin typeface="Arial" panose="020B0604020202020204"/>
              <a:ea typeface="Arial" panose="020B0604020202020204"/>
              <a:cs typeface="Arial" panose="020B0604020202020204"/>
            </a:defRPr>
          </a:pPr>
          <a:endParaRPr lang="it-IT"/>
        </a:p>
      </c:txPr>
    </c:legend>
    <c:plotVisOnly val="1"/>
    <c:dispBlanksAs val="gap"/>
    <c:showDLblsOverMax val="0"/>
    <c:extLst>
      <c:ext uri="{0b15fc19-7d7d-44ad-8c2d-2c3a37ce22c3}">
        <chartProps xmlns="https://web.wps.cn/et/2018/main" chartId="{62ccedc8-7e69-411d-bccb-20955b8a69a1}"/>
      </c:ext>
    </c:extLst>
  </c:chart>
  <c:spPr>
    <a:noFill/>
    <a:ln w="6350" cap="flat" cmpd="sng" algn="ctr">
      <a:noFill/>
      <a:prstDash val="solid"/>
      <a:round/>
    </a:ln>
  </c:spPr>
  <c:txPr>
    <a:bodyPr/>
    <a:lstStyle/>
    <a:p>
      <a:pPr>
        <a:defRPr lang="en-US" sz="700" b="0" i="0" u="none" strike="noStrike" baseline="0">
          <a:solidFill>
            <a:srgbClr val="000000"/>
          </a:solidFill>
          <a:latin typeface="Arial" panose="020B0604020202020204"/>
          <a:ea typeface="Arial" panose="020B0604020202020204"/>
          <a:cs typeface="Arial" panose="020B0604020202020204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0" vertOverflow="ellipsis" vert="horz" wrap="square" anchor="ctr" anchorCtr="1"/>
          <a:lstStyle/>
          <a:p>
            <a:pPr>
              <a:defRPr lang="en-US" sz="700" b="1" i="0" u="none" strike="noStrike" kern="1200" baseline="0">
                <a:solidFill>
                  <a:srgbClr val="000000"/>
                </a:solidFill>
                <a:latin typeface="Arial" panose="020B0604020202020204"/>
                <a:ea typeface="Arial" panose="020B0604020202020204"/>
                <a:cs typeface="Arial" panose="020B0604020202020204"/>
              </a:defRPr>
            </a:pPr>
            <a:r>
              <a:rPr lang="it-IT"/>
              <a:t>Emissioni</a:t>
            </a:r>
            <a:r>
              <a:rPr lang="it-IT" baseline="0"/>
              <a:t> di gas acidificanti</a:t>
            </a:r>
            <a:endParaRPr lang="it-IT"/>
          </a:p>
        </c:rich>
      </c:tx>
      <c:layout>
        <c:manualLayout>
          <c:xMode val="edge"/>
          <c:yMode val="edge"/>
          <c:x val="0.128554582851057"/>
          <c:y val="1.55949839603383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6.94477984602513E-2"/>
          <c:y val="8.5373427381330594E-2"/>
          <c:w val="0.916077039930556"/>
          <c:h val="0.62119847021217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'[4]2.1 dati'!$B$38</c:f>
              <c:strCache>
                <c:ptCount val="1"/>
                <c:pt idx="0">
                  <c:v>emissioni di gas acidificanti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dPt>
            <c:idx val="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64EC-425B-989A-AD267F13E3A9}"/>
              </c:ext>
            </c:extLst>
          </c:dPt>
          <c:dPt>
            <c:idx val="1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64EC-425B-989A-AD267F13E3A9}"/>
              </c:ext>
            </c:extLst>
          </c:dPt>
          <c:dPt>
            <c:idx val="1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64EC-425B-989A-AD267F13E3A9}"/>
              </c:ext>
            </c:extLst>
          </c:dPt>
          <c:dPt>
            <c:idx val="1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64EC-425B-989A-AD267F13E3A9}"/>
              </c:ext>
            </c:extLst>
          </c:dPt>
          <c:dPt>
            <c:idx val="19"/>
            <c:invertIfNegative val="0"/>
            <c:bubble3D val="0"/>
            <c:spPr>
              <a:solidFill>
                <a:schemeClr val="accent2">
                  <a:lumMod val="75000"/>
                </a:schemeClr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5-64EC-425B-989A-AD267F13E3A9}"/>
              </c:ext>
            </c:extLst>
          </c:dPt>
          <c:cat>
            <c:strRef>
              <c:f>'[4]2.1 dati'!$A$39:$A$65</c:f>
              <c:strCache>
                <c:ptCount val="27"/>
                <c:pt idx="0">
                  <c:v>Danimarca</c:v>
                </c:pt>
                <c:pt idx="1">
                  <c:v>Grecia</c:v>
                </c:pt>
                <c:pt idx="2">
                  <c:v>Lussemburgo</c:v>
                </c:pt>
                <c:pt idx="3">
                  <c:v>Irlanda</c:v>
                </c:pt>
                <c:pt idx="4">
                  <c:v>Malta</c:v>
                </c:pt>
                <c:pt idx="5">
                  <c:v>Bulgaria</c:v>
                </c:pt>
                <c:pt idx="6">
                  <c:v>Portogallo</c:v>
                </c:pt>
                <c:pt idx="7">
                  <c:v>Lituania</c:v>
                </c:pt>
                <c:pt idx="8">
                  <c:v>Finlandia</c:v>
                </c:pt>
                <c:pt idx="9">
                  <c:v>Cipro</c:v>
                </c:pt>
                <c:pt idx="10">
                  <c:v>Paesi Bassi</c:v>
                </c:pt>
                <c:pt idx="11">
                  <c:v>Svezia</c:v>
                </c:pt>
                <c:pt idx="12">
                  <c:v>Spagna</c:v>
                </c:pt>
                <c:pt idx="13">
                  <c:v>Francia</c:v>
                </c:pt>
                <c:pt idx="14">
                  <c:v>Estonia</c:v>
                </c:pt>
                <c:pt idx="15">
                  <c:v>Belgio</c:v>
                </c:pt>
                <c:pt idx="16">
                  <c:v>Austria</c:v>
                </c:pt>
                <c:pt idx="17">
                  <c:v>Slovenia</c:v>
                </c:pt>
                <c:pt idx="18">
                  <c:v>Germania</c:v>
                </c:pt>
                <c:pt idx="19">
                  <c:v>Italia</c:v>
                </c:pt>
                <c:pt idx="20">
                  <c:v>Ungheria</c:v>
                </c:pt>
                <c:pt idx="21">
                  <c:v>Lettonia</c:v>
                </c:pt>
                <c:pt idx="22">
                  <c:v>Romania</c:v>
                </c:pt>
                <c:pt idx="23">
                  <c:v>Polonia</c:v>
                </c:pt>
                <c:pt idx="24">
                  <c:v>Slovacchia</c:v>
                </c:pt>
                <c:pt idx="25">
                  <c:v>Croazia</c:v>
                </c:pt>
                <c:pt idx="26">
                  <c:v>Cechia</c:v>
                </c:pt>
              </c:strCache>
            </c:strRef>
          </c:cat>
          <c:val>
            <c:numRef>
              <c:f>'[4]2.1 dati'!$B$39:$B$65</c:f>
              <c:numCache>
                <c:formatCode>General</c:formatCode>
                <c:ptCount val="27"/>
                <c:pt idx="0">
                  <c:v>98.972766286513107</c:v>
                </c:pt>
                <c:pt idx="1">
                  <c:v>96.263701135297296</c:v>
                </c:pt>
                <c:pt idx="2">
                  <c:v>96.142241888104607</c:v>
                </c:pt>
                <c:pt idx="3">
                  <c:v>94.585731946279097</c:v>
                </c:pt>
                <c:pt idx="4">
                  <c:v>94.574124553705602</c:v>
                </c:pt>
                <c:pt idx="5">
                  <c:v>94.311177341693295</c:v>
                </c:pt>
                <c:pt idx="6">
                  <c:v>94.112978525253297</c:v>
                </c:pt>
                <c:pt idx="7">
                  <c:v>93.028840877978695</c:v>
                </c:pt>
                <c:pt idx="8">
                  <c:v>92.832654625457906</c:v>
                </c:pt>
                <c:pt idx="9">
                  <c:v>92.569773606793603</c:v>
                </c:pt>
                <c:pt idx="10">
                  <c:v>92.372608353798796</c:v>
                </c:pt>
                <c:pt idx="11">
                  <c:v>92.231203881833494</c:v>
                </c:pt>
                <c:pt idx="12">
                  <c:v>92.1257425432959</c:v>
                </c:pt>
                <c:pt idx="13">
                  <c:v>91.056138705919494</c:v>
                </c:pt>
                <c:pt idx="14">
                  <c:v>90.934579159668701</c:v>
                </c:pt>
                <c:pt idx="15">
                  <c:v>90.264194013217505</c:v>
                </c:pt>
                <c:pt idx="16">
                  <c:v>89.765965518859502</c:v>
                </c:pt>
                <c:pt idx="17">
                  <c:v>89.496632603503599</c:v>
                </c:pt>
                <c:pt idx="18">
                  <c:v>89.340575494704495</c:v>
                </c:pt>
                <c:pt idx="19">
                  <c:v>89.107859541913399</c:v>
                </c:pt>
                <c:pt idx="20">
                  <c:v>89.006034534059594</c:v>
                </c:pt>
                <c:pt idx="21">
                  <c:v>87.992845089413706</c:v>
                </c:pt>
                <c:pt idx="22">
                  <c:v>87.644684136324102</c:v>
                </c:pt>
                <c:pt idx="23">
                  <c:v>86.7481161594566</c:v>
                </c:pt>
                <c:pt idx="24">
                  <c:v>86.363091446906097</c:v>
                </c:pt>
                <c:pt idx="25">
                  <c:v>86.121521564345699</c:v>
                </c:pt>
                <c:pt idx="26">
                  <c:v>84.261238559841601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4EC-425B-989A-AD267F13E3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axId val="122825344"/>
        <c:axId val="122839424"/>
      </c:barChart>
      <c:lineChart>
        <c:grouping val="standard"/>
        <c:varyColors val="0"/>
        <c:ser>
          <c:idx val="1"/>
          <c:order val="1"/>
          <c:tx>
            <c:strRef>
              <c:f>'[4]2.1 dati'!$C$38</c:f>
              <c:strCache>
                <c:ptCount val="1"/>
                <c:pt idx="0">
                  <c:v>Ue 27</c:v>
                </c:pt>
              </c:strCache>
            </c:strRef>
          </c:tx>
          <c:spPr>
            <a:ln w="19050" cap="rnd" cmpd="sng" algn="ctr">
              <a:solidFill>
                <a:srgbClr val="FABB00"/>
              </a:solidFill>
              <a:prstDash val="solid"/>
              <a:round/>
            </a:ln>
          </c:spPr>
          <c:marker>
            <c:symbol val="none"/>
          </c:marker>
          <c:cat>
            <c:strLit>
              <c:ptCount val="26"/>
              <c:pt idx="0">
                <c:v>Danimarca</c:v>
              </c:pt>
              <c:pt idx="1">
                <c:v>Grecia</c:v>
              </c:pt>
              <c:pt idx="2">
                <c:v>Polonia</c:v>
              </c:pt>
              <c:pt idx="3">
                <c:v>Estonia</c:v>
              </c:pt>
              <c:pt idx="4">
                <c:v>Lussemburgo</c:v>
              </c:pt>
              <c:pt idx="5">
                <c:v>Irlanda</c:v>
              </c:pt>
              <c:pt idx="6">
                <c:v>Bulgaria</c:v>
              </c:pt>
              <c:pt idx="7">
                <c:v>Rep. Ceca</c:v>
              </c:pt>
              <c:pt idx="8">
                <c:v>Finlandia</c:v>
              </c:pt>
              <c:pt idx="9">
                <c:v>Paesi Bassi</c:v>
              </c:pt>
              <c:pt idx="10">
                <c:v>Portogallo</c:v>
              </c:pt>
              <c:pt idx="11">
                <c:v>Lettonia</c:v>
              </c:pt>
              <c:pt idx="12">
                <c:v>Ungheria</c:v>
              </c:pt>
              <c:pt idx="13">
                <c:v>Lituania</c:v>
              </c:pt>
              <c:pt idx="14">
                <c:v>Cipro</c:v>
              </c:pt>
              <c:pt idx="15">
                <c:v>Italia</c:v>
              </c:pt>
              <c:pt idx="16">
                <c:v>Belgio</c:v>
              </c:pt>
              <c:pt idx="17">
                <c:v>Spagna</c:v>
              </c:pt>
              <c:pt idx="18">
                <c:v>Romania</c:v>
              </c:pt>
              <c:pt idx="19">
                <c:v>Slovenia</c:v>
              </c:pt>
              <c:pt idx="20">
                <c:v>Austria</c:v>
              </c:pt>
              <c:pt idx="21">
                <c:v>Malta</c:v>
              </c:pt>
              <c:pt idx="22">
                <c:v>Svezia</c:v>
              </c:pt>
              <c:pt idx="23">
                <c:v>Francia</c:v>
              </c:pt>
              <c:pt idx="24">
                <c:v>Germania</c:v>
              </c:pt>
              <c:pt idx="25">
                <c:v>Croazia</c:v>
              </c:pt>
            </c:strLit>
          </c:cat>
          <c:val>
            <c:numRef>
              <c:f>'[4]2.1 dati'!$C$39:$C$65</c:f>
              <c:numCache>
                <c:formatCode>General</c:formatCode>
                <c:ptCount val="27"/>
                <c:pt idx="0">
                  <c:v>90.970064031728796</c:v>
                </c:pt>
                <c:pt idx="1">
                  <c:v>90.970064031728796</c:v>
                </c:pt>
                <c:pt idx="2">
                  <c:v>90.970064031728796</c:v>
                </c:pt>
                <c:pt idx="3">
                  <c:v>90.970064031728796</c:v>
                </c:pt>
                <c:pt idx="4">
                  <c:v>90.970064031728796</c:v>
                </c:pt>
                <c:pt idx="5">
                  <c:v>90.970064031728796</c:v>
                </c:pt>
                <c:pt idx="6">
                  <c:v>90.970064031728796</c:v>
                </c:pt>
                <c:pt idx="7">
                  <c:v>90.970064031728796</c:v>
                </c:pt>
                <c:pt idx="8">
                  <c:v>90.970064031728796</c:v>
                </c:pt>
                <c:pt idx="9">
                  <c:v>90.970064031728796</c:v>
                </c:pt>
                <c:pt idx="10">
                  <c:v>90.970064031728796</c:v>
                </c:pt>
                <c:pt idx="11">
                  <c:v>90.970064031728796</c:v>
                </c:pt>
                <c:pt idx="12">
                  <c:v>90.970064031728796</c:v>
                </c:pt>
                <c:pt idx="13">
                  <c:v>90.970064031728796</c:v>
                </c:pt>
                <c:pt idx="14">
                  <c:v>90.970064031728796</c:v>
                </c:pt>
                <c:pt idx="15">
                  <c:v>90.970064031728796</c:v>
                </c:pt>
                <c:pt idx="16">
                  <c:v>90.970064031728796</c:v>
                </c:pt>
                <c:pt idx="17">
                  <c:v>90.970064031728796</c:v>
                </c:pt>
                <c:pt idx="18">
                  <c:v>90.970064031728796</c:v>
                </c:pt>
                <c:pt idx="19">
                  <c:v>90.970064031728796</c:v>
                </c:pt>
                <c:pt idx="20">
                  <c:v>90.970064031728796</c:v>
                </c:pt>
                <c:pt idx="21">
                  <c:v>90.970064031728796</c:v>
                </c:pt>
                <c:pt idx="22">
                  <c:v>90.970064031728796</c:v>
                </c:pt>
                <c:pt idx="23">
                  <c:v>90.970064031728796</c:v>
                </c:pt>
                <c:pt idx="24">
                  <c:v>90.970064031728796</c:v>
                </c:pt>
                <c:pt idx="25">
                  <c:v>90.970064031728796</c:v>
                </c:pt>
                <c:pt idx="26">
                  <c:v>90.970064031728796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64EC-425B-989A-AD267F13E3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2825344"/>
        <c:axId val="122839424"/>
      </c:lineChart>
      <c:catAx>
        <c:axId val="1228253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 spcFirstLastPara="0" vertOverflow="ellipsis" vert="horz" wrap="square" anchor="ctr" anchorCtr="1"/>
          <a:lstStyle/>
          <a:p>
            <a:pPr>
              <a:defRPr lang="en-US" sz="700" b="0" i="0" u="none" strike="noStrike" kern="1200" baseline="0">
                <a:solidFill>
                  <a:srgbClr val="000000"/>
                </a:solidFill>
                <a:latin typeface="Arial" panose="020B0604020202020204"/>
                <a:ea typeface="Arial" panose="020B0604020202020204"/>
                <a:cs typeface="Arial" panose="020B0604020202020204"/>
              </a:defRPr>
            </a:pPr>
            <a:endParaRPr lang="it-IT"/>
          </a:p>
        </c:txPr>
        <c:crossAx val="122839424"/>
        <c:crosses val="autoZero"/>
        <c:auto val="1"/>
        <c:lblAlgn val="ctr"/>
        <c:lblOffset val="100"/>
        <c:noMultiLvlLbl val="0"/>
      </c:catAx>
      <c:valAx>
        <c:axId val="122839424"/>
        <c:scaling>
          <c:orientation val="minMax"/>
          <c:max val="100"/>
          <c:min val="20"/>
        </c:scaling>
        <c:delete val="0"/>
        <c:axPos val="l"/>
        <c:numFmt formatCode="0" sourceLinked="0"/>
        <c:majorTickMark val="out"/>
        <c:minorTickMark val="none"/>
        <c:tickLblPos val="nextTo"/>
        <c:txPr>
          <a:bodyPr rot="0" spcFirstLastPara="0" vertOverflow="ellipsis" vert="horz" wrap="square" anchor="ctr" anchorCtr="1"/>
          <a:lstStyle/>
          <a:p>
            <a:pPr>
              <a:defRPr lang="en-US" sz="700" b="0" i="0" u="none" strike="noStrike" kern="1200" baseline="0">
                <a:solidFill>
                  <a:srgbClr val="000000"/>
                </a:solidFill>
                <a:latin typeface="Arial" panose="020B0604020202020204"/>
                <a:ea typeface="Arial" panose="020B0604020202020204"/>
                <a:cs typeface="Arial" panose="020B0604020202020204"/>
              </a:defRPr>
            </a:pPr>
            <a:endParaRPr lang="it-IT"/>
          </a:p>
        </c:txPr>
        <c:crossAx val="122825344"/>
        <c:crosses val="autoZero"/>
        <c:crossBetween val="between"/>
        <c:majorUnit val="10"/>
      </c:valAx>
      <c:spPr>
        <a:noFill/>
        <a:ln w="25400">
          <a:noFill/>
        </a:ln>
      </c:spPr>
    </c:plotArea>
    <c:legend>
      <c:legendPos val="t"/>
      <c:legendEntry>
        <c:idx val="0"/>
        <c:delete val="1"/>
      </c:legendEntry>
      <c:layout>
        <c:manualLayout>
          <c:xMode val="edge"/>
          <c:yMode val="edge"/>
          <c:x val="0.79242237080602695"/>
          <c:y val="2.46425723499074E-2"/>
          <c:w val="0.147225944583014"/>
          <c:h val="0.107148673082531"/>
        </c:manualLayout>
      </c:layout>
      <c:overlay val="0"/>
      <c:txPr>
        <a:bodyPr rot="0" spcFirstLastPara="0" vertOverflow="ellipsis" vert="horz" wrap="square" anchor="ctr" anchorCtr="1"/>
        <a:lstStyle/>
        <a:p>
          <a:pPr>
            <a:defRPr lang="en-US" sz="585" b="0" i="0" u="none" strike="noStrike" kern="1200" baseline="0">
              <a:solidFill>
                <a:srgbClr val="000000"/>
              </a:solidFill>
              <a:latin typeface="Arial" panose="020B0604020202020204"/>
              <a:ea typeface="Arial" panose="020B0604020202020204"/>
              <a:cs typeface="Arial" panose="020B0604020202020204"/>
            </a:defRPr>
          </a:pPr>
          <a:endParaRPr lang="it-IT"/>
        </a:p>
      </c:txPr>
    </c:legend>
    <c:plotVisOnly val="1"/>
    <c:dispBlanksAs val="gap"/>
    <c:showDLblsOverMax val="0"/>
    <c:extLst>
      <c:ext uri="{0b15fc19-7d7d-44ad-8c2d-2c3a37ce22c3}">
        <chartProps xmlns="https://web.wps.cn/et/2018/main" chartId="{15d9083d-08f1-414f-803f-28d19f43ed8b}"/>
      </c:ext>
    </c:extLst>
  </c:chart>
  <c:spPr>
    <a:noFill/>
    <a:ln w="6350" cap="flat" cmpd="sng" algn="ctr">
      <a:noFill/>
      <a:prstDash val="solid"/>
      <a:round/>
    </a:ln>
  </c:spPr>
  <c:txPr>
    <a:bodyPr/>
    <a:lstStyle/>
    <a:p>
      <a:pPr>
        <a:defRPr lang="en-US" sz="1000" b="0" i="0" u="none" strike="noStrike" baseline="0">
          <a:solidFill>
            <a:srgbClr val="000000"/>
          </a:solidFill>
          <a:latin typeface="Calibri" panose="020F0502020204030204"/>
          <a:ea typeface="Calibri" panose="020F0502020204030204"/>
          <a:cs typeface="Calibri" panose="020F0502020204030204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0" vertOverflow="ellipsis" vert="horz" wrap="square" anchor="ctr" anchorCtr="1"/>
          <a:lstStyle/>
          <a:p>
            <a:pPr>
              <a:defRPr lang="en-US" sz="700" b="1" i="0" u="none" strike="noStrike" kern="1200" baseline="0">
                <a:solidFill>
                  <a:srgbClr val="000000"/>
                </a:solidFill>
                <a:latin typeface="Arial" panose="020B0604020202020204"/>
                <a:ea typeface="Arial" panose="020B0604020202020204"/>
                <a:cs typeface="Arial" panose="020B0604020202020204"/>
              </a:defRPr>
            </a:pPr>
            <a:r>
              <a:rPr lang="en-US"/>
              <a:t>Emissioni di gas precursori dell'ozono troposferico</a:t>
            </a:r>
          </a:p>
        </c:rich>
      </c:tx>
      <c:layout>
        <c:manualLayout>
          <c:xMode val="edge"/>
          <c:yMode val="edge"/>
          <c:x val="0.128554582851057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6.5266276041666793E-2"/>
          <c:y val="9.5224661136659103E-2"/>
          <c:w val="0.90762369791666697"/>
          <c:h val="0.5270180687994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'[4]2.1 dati'!$B$68</c:f>
              <c:strCache>
                <c:ptCount val="1"/>
                <c:pt idx="0">
                  <c:v>emissione di gas precursori dell'ozono troposferico</c:v>
                </c:pt>
              </c:strCache>
            </c:strRef>
          </c:tx>
          <c:spPr>
            <a:solidFill>
              <a:schemeClr val="accent4">
                <a:lumMod val="75000"/>
              </a:schemeClr>
            </a:solidFill>
          </c:spPr>
          <c:invertIfNegative val="0"/>
          <c:dPt>
            <c:idx val="11"/>
            <c:invertIfNegative val="0"/>
            <c:bubble3D val="0"/>
            <c:spPr>
              <a:solidFill>
                <a:schemeClr val="accent4">
                  <a:lumMod val="75000"/>
                </a:schemeClr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1-C2C0-443A-B8F9-DB09A1F3FA8B}"/>
              </c:ext>
            </c:extLst>
          </c:dPt>
          <c:dPt>
            <c:idx val="1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C2C0-443A-B8F9-DB09A1F3FA8B}"/>
              </c:ext>
            </c:extLst>
          </c:dPt>
          <c:dPt>
            <c:idx val="1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C2C0-443A-B8F9-DB09A1F3FA8B}"/>
              </c:ext>
            </c:extLst>
          </c:dPt>
          <c:dPt>
            <c:idx val="21"/>
            <c:invertIfNegative val="0"/>
            <c:bubble3D val="0"/>
            <c:spPr>
              <a:solidFill>
                <a:schemeClr val="accent2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5-C2C0-443A-B8F9-DB09A1F3FA8B}"/>
              </c:ext>
            </c:extLst>
          </c:dPt>
          <c:dPt>
            <c:idx val="2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6-C2C0-443A-B8F9-DB09A1F3FA8B}"/>
              </c:ext>
            </c:extLst>
          </c:dPt>
          <c:cat>
            <c:strRef>
              <c:f>'[4]2.1 dati'!$A$69:$A$95</c:f>
              <c:strCache>
                <c:ptCount val="27"/>
                <c:pt idx="0">
                  <c:v>Danimarca</c:v>
                </c:pt>
                <c:pt idx="1">
                  <c:v>Lussemburgo</c:v>
                </c:pt>
                <c:pt idx="2">
                  <c:v>Malta</c:v>
                </c:pt>
                <c:pt idx="3">
                  <c:v>Grecia</c:v>
                </c:pt>
                <c:pt idx="4">
                  <c:v>Paesi Bassi</c:v>
                </c:pt>
                <c:pt idx="5">
                  <c:v>Irlanda</c:v>
                </c:pt>
                <c:pt idx="6">
                  <c:v>Germania</c:v>
                </c:pt>
                <c:pt idx="7">
                  <c:v>Lituania</c:v>
                </c:pt>
                <c:pt idx="8">
                  <c:v>Portogallo</c:v>
                </c:pt>
                <c:pt idx="9">
                  <c:v>Spagna</c:v>
                </c:pt>
                <c:pt idx="10">
                  <c:v>Svezia</c:v>
                </c:pt>
                <c:pt idx="11">
                  <c:v>Francia</c:v>
                </c:pt>
                <c:pt idx="12">
                  <c:v>Bulgaria</c:v>
                </c:pt>
                <c:pt idx="13">
                  <c:v>Finlandia</c:v>
                </c:pt>
                <c:pt idx="14">
                  <c:v>Belgio</c:v>
                </c:pt>
                <c:pt idx="15">
                  <c:v>Cipro</c:v>
                </c:pt>
                <c:pt idx="16">
                  <c:v>Lettonia</c:v>
                </c:pt>
                <c:pt idx="17">
                  <c:v>Polonia</c:v>
                </c:pt>
                <c:pt idx="18">
                  <c:v>Estonia</c:v>
                </c:pt>
                <c:pt idx="19">
                  <c:v>Austria</c:v>
                </c:pt>
                <c:pt idx="20">
                  <c:v>Ungheria</c:v>
                </c:pt>
                <c:pt idx="21">
                  <c:v>Italia</c:v>
                </c:pt>
                <c:pt idx="22">
                  <c:v>Slovenia</c:v>
                </c:pt>
                <c:pt idx="23">
                  <c:v>Romania</c:v>
                </c:pt>
                <c:pt idx="24">
                  <c:v>Slovacchia</c:v>
                </c:pt>
                <c:pt idx="25">
                  <c:v>Croazia</c:v>
                </c:pt>
                <c:pt idx="26">
                  <c:v>Cechia</c:v>
                </c:pt>
              </c:strCache>
            </c:strRef>
          </c:cat>
          <c:val>
            <c:numRef>
              <c:f>'[4]2.1 dati'!$B$69:$B$95</c:f>
              <c:numCache>
                <c:formatCode>General</c:formatCode>
                <c:ptCount val="27"/>
                <c:pt idx="0">
                  <c:v>97.223319635420495</c:v>
                </c:pt>
                <c:pt idx="1">
                  <c:v>90.437073915069305</c:v>
                </c:pt>
                <c:pt idx="2">
                  <c:v>87.550401189648198</c:v>
                </c:pt>
                <c:pt idx="3">
                  <c:v>85.765816017544097</c:v>
                </c:pt>
                <c:pt idx="4">
                  <c:v>82.335860282544601</c:v>
                </c:pt>
                <c:pt idx="5">
                  <c:v>79.297284029745896</c:v>
                </c:pt>
                <c:pt idx="6">
                  <c:v>78.584085422526499</c:v>
                </c:pt>
                <c:pt idx="7">
                  <c:v>78.539162449029206</c:v>
                </c:pt>
                <c:pt idx="8">
                  <c:v>77.1329514292933</c:v>
                </c:pt>
                <c:pt idx="9">
                  <c:v>77.090071930809202</c:v>
                </c:pt>
                <c:pt idx="10">
                  <c:v>76.287057340714298</c:v>
                </c:pt>
                <c:pt idx="11">
                  <c:v>75.606416131565098</c:v>
                </c:pt>
                <c:pt idx="12">
                  <c:v>75.312756713958706</c:v>
                </c:pt>
                <c:pt idx="13">
                  <c:v>74.260259522013399</c:v>
                </c:pt>
                <c:pt idx="14">
                  <c:v>73.949129823523606</c:v>
                </c:pt>
                <c:pt idx="15">
                  <c:v>73.633184964350207</c:v>
                </c:pt>
                <c:pt idx="16">
                  <c:v>71.025163117589699</c:v>
                </c:pt>
                <c:pt idx="17">
                  <c:v>69.845364598054701</c:v>
                </c:pt>
                <c:pt idx="18">
                  <c:v>68.281353969627901</c:v>
                </c:pt>
                <c:pt idx="19">
                  <c:v>65.870926739689907</c:v>
                </c:pt>
                <c:pt idx="20">
                  <c:v>65.701527724991905</c:v>
                </c:pt>
                <c:pt idx="21">
                  <c:v>65.628087593554397</c:v>
                </c:pt>
                <c:pt idx="22">
                  <c:v>62.001676538879899</c:v>
                </c:pt>
                <c:pt idx="23">
                  <c:v>60.443037713866097</c:v>
                </c:pt>
                <c:pt idx="24">
                  <c:v>57.958690724276003</c:v>
                </c:pt>
                <c:pt idx="25">
                  <c:v>53.9308863315824</c:v>
                </c:pt>
                <c:pt idx="26">
                  <c:v>50.1130795366713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2C0-443A-B8F9-DB09A1F3FA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axId val="122894208"/>
        <c:axId val="122895744"/>
      </c:barChart>
      <c:lineChart>
        <c:grouping val="standard"/>
        <c:varyColors val="0"/>
        <c:ser>
          <c:idx val="1"/>
          <c:order val="1"/>
          <c:tx>
            <c:strRef>
              <c:f>'[4]2.1 dati'!$C$68</c:f>
              <c:strCache>
                <c:ptCount val="1"/>
                <c:pt idx="0">
                  <c:v>Ue 27</c:v>
                </c:pt>
              </c:strCache>
            </c:strRef>
          </c:tx>
          <c:spPr>
            <a:ln w="19050" cap="rnd" cmpd="sng" algn="ctr">
              <a:solidFill>
                <a:srgbClr val="FABB00"/>
              </a:solidFill>
              <a:prstDash val="solid"/>
              <a:round/>
            </a:ln>
          </c:spPr>
          <c:marker>
            <c:symbol val="none"/>
          </c:marker>
          <c:cat>
            <c:strLit>
              <c:ptCount val="27"/>
              <c:pt idx="0">
                <c:v>Danimarca</c:v>
              </c:pt>
              <c:pt idx="1">
                <c:v>Lussemburgo</c:v>
              </c:pt>
              <c:pt idx="2">
                <c:v>Polonia</c:v>
              </c:pt>
              <c:pt idx="3">
                <c:v>Grecia</c:v>
              </c:pt>
              <c:pt idx="4">
                <c:v>Irlanda</c:v>
              </c:pt>
              <c:pt idx="5">
                <c:v>Rep. Ceca</c:v>
              </c:pt>
              <c:pt idx="6">
                <c:v>Lituania</c:v>
              </c:pt>
              <c:pt idx="7">
                <c:v>Lettonia</c:v>
              </c:pt>
              <c:pt idx="8">
                <c:v>Finlandia</c:v>
              </c:pt>
              <c:pt idx="9">
                <c:v>Bulgaria</c:v>
              </c:pt>
              <c:pt idx="10">
                <c:v>Paesi Bassi</c:v>
              </c:pt>
              <c:pt idx="11">
                <c:v>Portogallo</c:v>
              </c:pt>
              <c:pt idx="12">
                <c:v>Slovacchia</c:v>
              </c:pt>
              <c:pt idx="13">
                <c:v>Belgio</c:v>
              </c:pt>
              <c:pt idx="14">
                <c:v>Spagna</c:v>
              </c:pt>
              <c:pt idx="15">
                <c:v>Austria</c:v>
              </c:pt>
              <c:pt idx="16">
                <c:v>Ungheria</c:v>
              </c:pt>
              <c:pt idx="17">
                <c:v>Slovenia</c:v>
              </c:pt>
              <c:pt idx="18">
                <c:v>Francia</c:v>
              </c:pt>
              <c:pt idx="19">
                <c:v>Germania</c:v>
              </c:pt>
              <c:pt idx="20">
                <c:v>Estonia</c:v>
              </c:pt>
              <c:pt idx="21">
                <c:v>Svezia</c:v>
              </c:pt>
              <c:pt idx="22">
                <c:v>Italia</c:v>
              </c:pt>
              <c:pt idx="23">
                <c:v>Malta</c:v>
              </c:pt>
              <c:pt idx="24">
                <c:v>Romania</c:v>
              </c:pt>
              <c:pt idx="25">
                <c:v>Croazia</c:v>
              </c:pt>
              <c:pt idx="26">
                <c:v>Cipro</c:v>
              </c:pt>
            </c:strLit>
          </c:cat>
          <c:val>
            <c:numRef>
              <c:f>'[4]2.1 dati'!$C$69:$C$95</c:f>
              <c:numCache>
                <c:formatCode>General</c:formatCode>
                <c:ptCount val="27"/>
                <c:pt idx="0">
                  <c:v>75.073014507944393</c:v>
                </c:pt>
                <c:pt idx="1">
                  <c:v>75.073014507944393</c:v>
                </c:pt>
                <c:pt idx="2">
                  <c:v>75.073014507944393</c:v>
                </c:pt>
                <c:pt idx="3">
                  <c:v>75.073014507944393</c:v>
                </c:pt>
                <c:pt idx="4">
                  <c:v>75.073014507944393</c:v>
                </c:pt>
                <c:pt idx="5">
                  <c:v>75.073014507944393</c:v>
                </c:pt>
                <c:pt idx="6">
                  <c:v>75.073014507944393</c:v>
                </c:pt>
                <c:pt idx="7">
                  <c:v>75.073014507944393</c:v>
                </c:pt>
                <c:pt idx="8">
                  <c:v>75.073014507944393</c:v>
                </c:pt>
                <c:pt idx="9">
                  <c:v>75.073014507944393</c:v>
                </c:pt>
                <c:pt idx="10">
                  <c:v>75.073014507944393</c:v>
                </c:pt>
                <c:pt idx="11">
                  <c:v>75.073014507944393</c:v>
                </c:pt>
                <c:pt idx="12">
                  <c:v>75.073014507944393</c:v>
                </c:pt>
                <c:pt idx="13">
                  <c:v>75.073014507944393</c:v>
                </c:pt>
                <c:pt idx="14">
                  <c:v>75.073014507944393</c:v>
                </c:pt>
                <c:pt idx="15">
                  <c:v>75.073014507944393</c:v>
                </c:pt>
                <c:pt idx="16">
                  <c:v>75.073014507944393</c:v>
                </c:pt>
                <c:pt idx="17">
                  <c:v>75.073014507944393</c:v>
                </c:pt>
                <c:pt idx="18">
                  <c:v>75.073014507944393</c:v>
                </c:pt>
                <c:pt idx="19">
                  <c:v>75.073014507944393</c:v>
                </c:pt>
                <c:pt idx="20">
                  <c:v>75.073014507944393</c:v>
                </c:pt>
                <c:pt idx="21">
                  <c:v>75.073014507944393</c:v>
                </c:pt>
                <c:pt idx="22">
                  <c:v>75.073014507944393</c:v>
                </c:pt>
                <c:pt idx="23">
                  <c:v>75.073014507944393</c:v>
                </c:pt>
                <c:pt idx="24">
                  <c:v>75.073014507944393</c:v>
                </c:pt>
                <c:pt idx="25">
                  <c:v>75.073014507944393</c:v>
                </c:pt>
                <c:pt idx="26">
                  <c:v>75.073014507944393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C2C0-443A-B8F9-DB09A1F3FA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2894208"/>
        <c:axId val="122895744"/>
      </c:lineChart>
      <c:catAx>
        <c:axId val="122894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 spcFirstLastPara="0" vertOverflow="ellipsis" vert="horz" wrap="square" anchor="ctr" anchorCtr="1"/>
          <a:lstStyle/>
          <a:p>
            <a:pPr>
              <a:defRPr lang="en-US" sz="700" b="0" i="0" u="none" strike="noStrike" kern="1200" baseline="0">
                <a:solidFill>
                  <a:srgbClr val="000000"/>
                </a:solidFill>
                <a:latin typeface="Arial" panose="020B0604020202020204"/>
                <a:ea typeface="Arial" panose="020B0604020202020204"/>
                <a:cs typeface="Arial" panose="020B0604020202020204"/>
              </a:defRPr>
            </a:pPr>
            <a:endParaRPr lang="it-IT"/>
          </a:p>
        </c:txPr>
        <c:crossAx val="122895744"/>
        <c:crosses val="autoZero"/>
        <c:auto val="1"/>
        <c:lblAlgn val="ctr"/>
        <c:lblOffset val="100"/>
        <c:noMultiLvlLbl val="0"/>
      </c:catAx>
      <c:valAx>
        <c:axId val="122895744"/>
        <c:scaling>
          <c:orientation val="minMax"/>
          <c:max val="100"/>
          <c:min val="20"/>
        </c:scaling>
        <c:delete val="0"/>
        <c:axPos val="l"/>
        <c:numFmt formatCode="0" sourceLinked="0"/>
        <c:majorTickMark val="out"/>
        <c:minorTickMark val="none"/>
        <c:tickLblPos val="nextTo"/>
        <c:txPr>
          <a:bodyPr rot="0" spcFirstLastPara="0" vertOverflow="ellipsis" vert="horz" wrap="square" anchor="ctr" anchorCtr="1"/>
          <a:lstStyle/>
          <a:p>
            <a:pPr>
              <a:defRPr lang="en-US" sz="700" b="0" i="0" u="none" strike="noStrike" kern="1200" baseline="0">
                <a:solidFill>
                  <a:srgbClr val="000000"/>
                </a:solidFill>
                <a:latin typeface="Arial" panose="020B0604020202020204"/>
                <a:ea typeface="Arial" panose="020B0604020202020204"/>
                <a:cs typeface="Arial" panose="020B0604020202020204"/>
              </a:defRPr>
            </a:pPr>
            <a:endParaRPr lang="it-IT"/>
          </a:p>
        </c:txPr>
        <c:crossAx val="122894208"/>
        <c:crosses val="autoZero"/>
        <c:crossBetween val="between"/>
        <c:majorUnit val="10"/>
      </c:valAx>
      <c:spPr>
        <a:noFill/>
        <a:ln w="25400">
          <a:noFill/>
        </a:ln>
      </c:spPr>
    </c:plotArea>
    <c:legend>
      <c:legendPos val="t"/>
      <c:legendEntry>
        <c:idx val="0"/>
        <c:delete val="1"/>
      </c:legendEntry>
      <c:layout>
        <c:manualLayout>
          <c:xMode val="edge"/>
          <c:yMode val="edge"/>
          <c:x val="0.80073273449514504"/>
          <c:y val="1.69784384428582E-2"/>
          <c:w val="0.14446585481162699"/>
          <c:h val="9.9045796845487893E-2"/>
        </c:manualLayout>
      </c:layout>
      <c:overlay val="0"/>
      <c:txPr>
        <a:bodyPr rot="0" spcFirstLastPara="0" vertOverflow="ellipsis" vert="horz" wrap="square" anchor="ctr" anchorCtr="1"/>
        <a:lstStyle/>
        <a:p>
          <a:pPr>
            <a:defRPr lang="en-US" sz="585" b="0" i="0" u="none" strike="noStrike" kern="1200" baseline="0">
              <a:solidFill>
                <a:srgbClr val="000000"/>
              </a:solidFill>
              <a:latin typeface="Arial" panose="020B0604020202020204"/>
              <a:ea typeface="Arial" panose="020B0604020202020204"/>
              <a:cs typeface="Arial" panose="020B0604020202020204"/>
            </a:defRPr>
          </a:pPr>
          <a:endParaRPr lang="it-IT"/>
        </a:p>
      </c:txPr>
    </c:legend>
    <c:plotVisOnly val="1"/>
    <c:dispBlanksAs val="gap"/>
    <c:showDLblsOverMax val="0"/>
    <c:extLst>
      <c:ext uri="{0b15fc19-7d7d-44ad-8c2d-2c3a37ce22c3}">
        <chartProps xmlns="https://web.wps.cn/et/2018/main" chartId="{442dc61b-d44a-4e66-bd5c-73ca95a2e851}"/>
      </c:ext>
    </c:extLst>
  </c:chart>
  <c:spPr>
    <a:noFill/>
    <a:ln w="6350" cap="flat" cmpd="sng" algn="ctr">
      <a:noFill/>
      <a:prstDash val="solid"/>
      <a:round/>
    </a:ln>
  </c:spPr>
  <c:txPr>
    <a:bodyPr/>
    <a:lstStyle/>
    <a:p>
      <a:pPr>
        <a:defRPr lang="en-US" sz="1000" b="0" i="0" u="none" strike="noStrike" baseline="0">
          <a:solidFill>
            <a:srgbClr val="000000"/>
          </a:solidFill>
          <a:latin typeface="Calibri" panose="020F0502020204030204"/>
          <a:ea typeface="Calibri" panose="020F0502020204030204"/>
          <a:cs typeface="Calibri" panose="020F0502020204030204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558410552315534E-2"/>
          <c:y val="2.5428331875182269E-2"/>
          <c:w val="0.87862692016150246"/>
          <c:h val="0.7781361184018664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'2.2 dati '!$C$8</c:f>
              <c:strCache>
                <c:ptCount val="1"/>
                <c:pt idx="0">
                  <c:v>Consumi finali di energia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206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EBCB-4B4A-BCF0-5B73B88206D7}"/>
              </c:ext>
            </c:extLst>
          </c:dPt>
          <c:dPt>
            <c:idx val="1"/>
            <c:invertIfNegative val="0"/>
            <c:bubble3D val="0"/>
            <c:spPr>
              <a:solidFill>
                <a:srgbClr val="00206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EBCB-4B4A-BCF0-5B73B88206D7}"/>
              </c:ext>
            </c:extLst>
          </c:dPt>
          <c:dPt>
            <c:idx val="2"/>
            <c:invertIfNegative val="0"/>
            <c:bubble3D val="0"/>
            <c:spPr>
              <a:solidFill>
                <a:srgbClr val="00206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EBCB-4B4A-BCF0-5B73B88206D7}"/>
              </c:ext>
            </c:extLst>
          </c:dPt>
          <c:dPt>
            <c:idx val="3"/>
            <c:invertIfNegative val="0"/>
            <c:bubble3D val="0"/>
            <c:spPr>
              <a:solidFill>
                <a:srgbClr val="00206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EBCB-4B4A-BCF0-5B73B88206D7}"/>
              </c:ext>
            </c:extLst>
          </c:dPt>
          <c:dPt>
            <c:idx val="4"/>
            <c:invertIfNegative val="0"/>
            <c:bubble3D val="0"/>
            <c:spPr>
              <a:solidFill>
                <a:srgbClr val="00206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EBCB-4B4A-BCF0-5B73B88206D7}"/>
              </c:ext>
            </c:extLst>
          </c:dPt>
          <c:dPt>
            <c:idx val="6"/>
            <c:invertIfNegative val="0"/>
            <c:bubble3D val="0"/>
            <c:spPr>
              <a:solidFill>
                <a:srgbClr val="FFC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EBCB-4B4A-BCF0-5B73B88206D7}"/>
              </c:ext>
            </c:extLst>
          </c:dPt>
          <c:dPt>
            <c:idx val="7"/>
            <c:invertIfNegative val="0"/>
            <c:bubble3D val="0"/>
            <c:spPr>
              <a:solidFill>
                <a:srgbClr val="FFC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EBCB-4B4A-BCF0-5B73B88206D7}"/>
              </c:ext>
            </c:extLst>
          </c:dPt>
          <c:dPt>
            <c:idx val="8"/>
            <c:invertIfNegative val="0"/>
            <c:bubble3D val="0"/>
            <c:spPr>
              <a:solidFill>
                <a:srgbClr val="FFC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8-EBCB-4B4A-BCF0-5B73B88206D7}"/>
              </c:ext>
            </c:extLst>
          </c:dPt>
          <c:dPt>
            <c:idx val="9"/>
            <c:invertIfNegative val="0"/>
            <c:bubble3D val="0"/>
            <c:spPr>
              <a:solidFill>
                <a:srgbClr val="FFC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EBCB-4B4A-BCF0-5B73B88206D7}"/>
              </c:ext>
            </c:extLst>
          </c:dPt>
          <c:dPt>
            <c:idx val="10"/>
            <c:invertIfNegative val="0"/>
            <c:bubble3D val="0"/>
            <c:spPr>
              <a:solidFill>
                <a:srgbClr val="FFC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A-EBCB-4B4A-BCF0-5B73B88206D7}"/>
              </c:ext>
            </c:extLst>
          </c:dPt>
          <c:dPt>
            <c:idx val="12"/>
            <c:invertIfNegative val="0"/>
            <c:bubble3D val="0"/>
            <c:spPr>
              <a:solidFill>
                <a:srgbClr val="C0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EBCB-4B4A-BCF0-5B73B88206D7}"/>
              </c:ext>
            </c:extLst>
          </c:dPt>
          <c:dPt>
            <c:idx val="13"/>
            <c:invertIfNegative val="0"/>
            <c:bubble3D val="0"/>
            <c:spPr>
              <a:solidFill>
                <a:srgbClr val="C0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C-EBCB-4B4A-BCF0-5B73B88206D7}"/>
              </c:ext>
            </c:extLst>
          </c:dPt>
          <c:dPt>
            <c:idx val="14"/>
            <c:invertIfNegative val="0"/>
            <c:bubble3D val="0"/>
            <c:spPr>
              <a:solidFill>
                <a:srgbClr val="C0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D-EBCB-4B4A-BCF0-5B73B88206D7}"/>
              </c:ext>
            </c:extLst>
          </c:dPt>
          <c:dPt>
            <c:idx val="15"/>
            <c:invertIfNegative val="0"/>
            <c:bubble3D val="0"/>
            <c:spPr>
              <a:solidFill>
                <a:srgbClr val="C0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E-EBCB-4B4A-BCF0-5B73B88206D7}"/>
              </c:ext>
            </c:extLst>
          </c:dPt>
          <c:dPt>
            <c:idx val="16"/>
            <c:invertIfNegative val="0"/>
            <c:bubble3D val="0"/>
            <c:spPr>
              <a:solidFill>
                <a:srgbClr val="C0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F-EBCB-4B4A-BCF0-5B73B88206D7}"/>
              </c:ext>
            </c:extLst>
          </c:dPt>
          <c:dPt>
            <c:idx val="18"/>
            <c:invertIfNegative val="0"/>
            <c:bubble3D val="0"/>
            <c:spPr>
              <a:solidFill>
                <a:srgbClr val="838BBF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0-EBCB-4B4A-BCF0-5B73B88206D7}"/>
              </c:ext>
            </c:extLst>
          </c:dPt>
          <c:dPt>
            <c:idx val="19"/>
            <c:invertIfNegative val="0"/>
            <c:bubble3D val="0"/>
            <c:spPr>
              <a:solidFill>
                <a:srgbClr val="838BBF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1-EBCB-4B4A-BCF0-5B73B88206D7}"/>
              </c:ext>
            </c:extLst>
          </c:dPt>
          <c:dPt>
            <c:idx val="20"/>
            <c:invertIfNegative val="0"/>
            <c:bubble3D val="0"/>
            <c:spPr>
              <a:solidFill>
                <a:srgbClr val="838BBF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2-EBCB-4B4A-BCF0-5B73B88206D7}"/>
              </c:ext>
            </c:extLst>
          </c:dPt>
          <c:dPt>
            <c:idx val="21"/>
            <c:invertIfNegative val="0"/>
            <c:bubble3D val="0"/>
            <c:spPr>
              <a:solidFill>
                <a:srgbClr val="838BBF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3-EBCB-4B4A-BCF0-5B73B88206D7}"/>
              </c:ext>
            </c:extLst>
          </c:dPt>
          <c:dPt>
            <c:idx val="22"/>
            <c:invertIfNegative val="0"/>
            <c:bubble3D val="0"/>
            <c:spPr>
              <a:solidFill>
                <a:srgbClr val="838BBF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4-EBCB-4B4A-BCF0-5B73B88206D7}"/>
              </c:ext>
            </c:extLst>
          </c:dPt>
          <c:cat>
            <c:multiLvlStrRef>
              <c:f>'2.2 dati '!$A$9:$B$31</c:f>
              <c:multiLvlStrCache>
                <c:ptCount val="23"/>
                <c:lvl>
                  <c:pt idx="0">
                    <c:v>2019</c:v>
                  </c:pt>
                  <c:pt idx="1">
                    <c:v>2020</c:v>
                  </c:pt>
                  <c:pt idx="2">
                    <c:v>2021</c:v>
                  </c:pt>
                  <c:pt idx="3">
                    <c:v>2022</c:v>
                  </c:pt>
                  <c:pt idx="4">
                    <c:v>2023</c:v>
                  </c:pt>
                  <c:pt idx="6">
                    <c:v>2019</c:v>
                  </c:pt>
                  <c:pt idx="7">
                    <c:v>2020</c:v>
                  </c:pt>
                  <c:pt idx="8">
                    <c:v>2021</c:v>
                  </c:pt>
                  <c:pt idx="9">
                    <c:v>2022</c:v>
                  </c:pt>
                  <c:pt idx="10">
                    <c:v>2023</c:v>
                  </c:pt>
                  <c:pt idx="12">
                    <c:v>2019</c:v>
                  </c:pt>
                  <c:pt idx="13">
                    <c:v>2020</c:v>
                  </c:pt>
                  <c:pt idx="14">
                    <c:v>2021</c:v>
                  </c:pt>
                  <c:pt idx="15">
                    <c:v>2022</c:v>
                  </c:pt>
                  <c:pt idx="16">
                    <c:v>2023</c:v>
                  </c:pt>
                  <c:pt idx="18">
                    <c:v>2019</c:v>
                  </c:pt>
                  <c:pt idx="19">
                    <c:v>2020</c:v>
                  </c:pt>
                  <c:pt idx="20">
                    <c:v>2021</c:v>
                  </c:pt>
                  <c:pt idx="21">
                    <c:v>2022</c:v>
                  </c:pt>
                  <c:pt idx="22">
                    <c:v>2023</c:v>
                  </c:pt>
                </c:lvl>
                <c:lvl>
                  <c:pt idx="0">
                    <c:v>Italia</c:v>
                  </c:pt>
                  <c:pt idx="6">
                    <c:v>Francia</c:v>
                  </c:pt>
                  <c:pt idx="12">
                    <c:v>Germania</c:v>
                  </c:pt>
                  <c:pt idx="18">
                    <c:v>Spagna</c:v>
                  </c:pt>
                </c:lvl>
              </c:multiLvlStrCache>
            </c:multiLvlStrRef>
          </c:cat>
          <c:val>
            <c:numRef>
              <c:f>'2.2 dati '!$C$9:$C$31</c:f>
              <c:numCache>
                <c:formatCode>#,##0.0</c:formatCode>
                <c:ptCount val="23"/>
                <c:pt idx="0">
                  <c:v>113.1</c:v>
                </c:pt>
                <c:pt idx="1">
                  <c:v>103.1</c:v>
                </c:pt>
                <c:pt idx="2">
                  <c:v>114.7</c:v>
                </c:pt>
                <c:pt idx="3">
                  <c:v>110.8</c:v>
                </c:pt>
                <c:pt idx="4" formatCode="General">
                  <c:v>107.9</c:v>
                </c:pt>
                <c:pt idx="6">
                  <c:v>139.30000000000001</c:v>
                </c:pt>
                <c:pt idx="7">
                  <c:v>127.8</c:v>
                </c:pt>
                <c:pt idx="8">
                  <c:v>139</c:v>
                </c:pt>
                <c:pt idx="9">
                  <c:v>134.1</c:v>
                </c:pt>
                <c:pt idx="10">
                  <c:v>128.6</c:v>
                </c:pt>
                <c:pt idx="12">
                  <c:v>200.8</c:v>
                </c:pt>
                <c:pt idx="13">
                  <c:v>194.2</c:v>
                </c:pt>
                <c:pt idx="14">
                  <c:v>197.6</c:v>
                </c:pt>
                <c:pt idx="15">
                  <c:v>189.7</c:v>
                </c:pt>
                <c:pt idx="16">
                  <c:v>179.7</c:v>
                </c:pt>
                <c:pt idx="18">
                  <c:v>81.5</c:v>
                </c:pt>
                <c:pt idx="19">
                  <c:v>72.3</c:v>
                </c:pt>
                <c:pt idx="20">
                  <c:v>78.599999999999994</c:v>
                </c:pt>
                <c:pt idx="21">
                  <c:v>78.599999999999994</c:v>
                </c:pt>
                <c:pt idx="22">
                  <c:v>77.599999999999994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CB-4B4A-BCF0-5B73B88206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897735615"/>
        <c:axId val="897744767"/>
      </c:barChart>
      <c:catAx>
        <c:axId val="897735615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rgbClr val="002060"/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7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897744767"/>
        <c:crosses val="autoZero"/>
        <c:auto val="1"/>
        <c:lblAlgn val="ctr"/>
        <c:lblOffset val="100"/>
        <c:noMultiLvlLbl val="0"/>
      </c:catAx>
      <c:valAx>
        <c:axId val="897744767"/>
        <c:scaling>
          <c:orientation val="minMax"/>
          <c:max val="3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accent1">
                <a:alpha val="96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8977356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2532589676290464E-2"/>
          <c:y val="0.12679966240968996"/>
          <c:w val="0.95191185476815399"/>
          <c:h val="0.7996055701370662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'2.3 dati'!$B$8</c:f>
              <c:strCache>
                <c:ptCount val="1"/>
                <c:pt idx="0">
                  <c:v>Idrica</c:v>
                </c:pt>
              </c:strCache>
            </c:strRef>
          </c:tx>
          <c:spPr>
            <a:solidFill>
              <a:srgbClr val="00324B"/>
            </a:solidFill>
            <a:ln>
              <a:noFill/>
            </a:ln>
          </c:spPr>
          <c:invertIfNegative val="0"/>
          <c:cat>
            <c:numRef>
              <c:f>'2.3 dati'!$A$9:$A$12</c:f>
              <c:numCache>
                <c:formatCode>General</c:formatCode>
                <c:ptCount val="4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</c:numCache>
            </c:numRef>
          </c:cat>
          <c:val>
            <c:numRef>
              <c:f>'2.3 dati'!$B$9:$B$12</c:f>
              <c:numCache>
                <c:formatCode>#,##0.0</c:formatCode>
                <c:ptCount val="4"/>
                <c:pt idx="0">
                  <c:v>16.95064</c:v>
                </c:pt>
                <c:pt idx="1">
                  <c:v>15.7</c:v>
                </c:pt>
                <c:pt idx="2">
                  <c:v>10</c:v>
                </c:pt>
                <c:pt idx="3">
                  <c:v>15.2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24-4938-AC9F-C07DBC2665A9}"/>
            </c:ext>
          </c:extLst>
        </c:ser>
        <c:ser>
          <c:idx val="1"/>
          <c:order val="1"/>
          <c:tx>
            <c:strRef>
              <c:f>'2.3 dati'!$C$8</c:f>
              <c:strCache>
                <c:ptCount val="1"/>
                <c:pt idx="0">
                  <c:v>Eolica</c:v>
                </c:pt>
              </c:strCache>
            </c:strRef>
          </c:tx>
          <c:spPr>
            <a:solidFill>
              <a:srgbClr val="FABB00"/>
            </a:solidFill>
          </c:spPr>
          <c:invertIfNegative val="0"/>
          <c:cat>
            <c:numRef>
              <c:f>'2.3 dati'!$A$9:$A$12</c:f>
              <c:numCache>
                <c:formatCode>General</c:formatCode>
                <c:ptCount val="4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</c:numCache>
            </c:numRef>
          </c:cat>
          <c:val>
            <c:numRef>
              <c:f>'2.3 dati'!$C$9:$C$12</c:f>
              <c:numCache>
                <c:formatCode>#,##0.0</c:formatCode>
                <c:ptCount val="4"/>
                <c:pt idx="0">
                  <c:v>6.6878880000000001</c:v>
                </c:pt>
                <c:pt idx="1">
                  <c:v>7.2395392803460759</c:v>
                </c:pt>
                <c:pt idx="2">
                  <c:v>7.2</c:v>
                </c:pt>
                <c:pt idx="3">
                  <c:v>8.9307700685660922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424-4938-AC9F-C07DBC2665A9}"/>
            </c:ext>
          </c:extLst>
        </c:ser>
        <c:ser>
          <c:idx val="2"/>
          <c:order val="2"/>
          <c:tx>
            <c:strRef>
              <c:f>'2.3 dati'!$D$8</c:f>
              <c:strCache>
                <c:ptCount val="1"/>
                <c:pt idx="0">
                  <c:v>Fotovoltaica</c:v>
                </c:pt>
              </c:strCache>
            </c:strRef>
          </c:tx>
          <c:spPr>
            <a:solidFill>
              <a:srgbClr val="C1002A"/>
            </a:solidFill>
            <a:ln>
              <a:noFill/>
            </a:ln>
          </c:spPr>
          <c:invertIfNegative val="0"/>
          <c:cat>
            <c:numRef>
              <c:f>'2.3 dati'!$A$9:$A$12</c:f>
              <c:numCache>
                <c:formatCode>General</c:formatCode>
                <c:ptCount val="4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</c:numCache>
            </c:numRef>
          </c:cat>
          <c:val>
            <c:numRef>
              <c:f>'2.3 dati'!$D$9:$D$12</c:f>
              <c:numCache>
                <c:formatCode>#,##0.0</c:formatCode>
                <c:ptCount val="4"/>
                <c:pt idx="0">
                  <c:v>8.8908179999999994</c:v>
                </c:pt>
                <c:pt idx="1">
                  <c:v>8.6619307813518898</c:v>
                </c:pt>
                <c:pt idx="2">
                  <c:v>9.9</c:v>
                </c:pt>
                <c:pt idx="3">
                  <c:v>11.601867214490227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4-4938-AC9F-C07DBC2665A9}"/>
            </c:ext>
          </c:extLst>
        </c:ser>
        <c:ser>
          <c:idx val="3"/>
          <c:order val="3"/>
          <c:tx>
            <c:strRef>
              <c:f>'2.3 dati'!$E$8</c:f>
              <c:strCache>
                <c:ptCount val="1"/>
                <c:pt idx="0">
                  <c:v>Geotermica</c:v>
                </c:pt>
              </c:strCache>
            </c:strRef>
          </c:tx>
          <c:spPr>
            <a:solidFill>
              <a:srgbClr val="838BBF"/>
            </a:solidFill>
            <a:ln>
              <a:noFill/>
            </a:ln>
          </c:spPr>
          <c:invertIfNegative val="0"/>
          <c:cat>
            <c:numRef>
              <c:f>'2.3 dati'!$A$9:$A$12</c:f>
              <c:numCache>
                <c:formatCode>General</c:formatCode>
                <c:ptCount val="4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</c:numCache>
            </c:numRef>
          </c:cat>
          <c:val>
            <c:numRef>
              <c:f>'2.3 dati'!$E$9:$E$12</c:f>
              <c:numCache>
                <c:formatCode>#,##0.0</c:formatCode>
                <c:ptCount val="4"/>
                <c:pt idx="0">
                  <c:v>2.1481050000000002</c:v>
                </c:pt>
                <c:pt idx="1">
                  <c:v>2</c:v>
                </c:pt>
                <c:pt idx="2">
                  <c:v>2</c:v>
                </c:pt>
                <c:pt idx="3">
                  <c:v>2.2000000000000002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4-4938-AC9F-C07DBC2665A9}"/>
            </c:ext>
          </c:extLst>
        </c:ser>
        <c:ser>
          <c:idx val="4"/>
          <c:order val="4"/>
          <c:tx>
            <c:strRef>
              <c:f>'2.3 dati'!$F$8</c:f>
              <c:strCache>
                <c:ptCount val="1"/>
                <c:pt idx="0">
                  <c:v>Altro</c:v>
                </c:pt>
              </c:strCache>
            </c:strRef>
          </c:tx>
          <c:spPr>
            <a:solidFill>
              <a:srgbClr val="C9D200"/>
            </a:solidFill>
          </c:spPr>
          <c:invertIfNegative val="0"/>
          <c:cat>
            <c:numRef>
              <c:f>'2.3 dati'!$A$9:$A$12</c:f>
              <c:numCache>
                <c:formatCode>General</c:formatCode>
                <c:ptCount val="4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</c:numCache>
            </c:numRef>
          </c:cat>
          <c:val>
            <c:numRef>
              <c:f>'2.3 dati'!$F$9:$F$12</c:f>
              <c:numCache>
                <c:formatCode>#,##0.0</c:formatCode>
                <c:ptCount val="4"/>
                <c:pt idx="0">
                  <c:v>6.998799</c:v>
                </c:pt>
                <c:pt idx="1">
                  <c:v>6.6</c:v>
                </c:pt>
                <c:pt idx="2">
                  <c:v>6.2</c:v>
                </c:pt>
                <c:pt idx="3">
                  <c:v>6.0510566426726617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424-4938-AC9F-C07DBC2665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491367087"/>
        <c:axId val="1"/>
      </c:barChart>
      <c:lineChart>
        <c:grouping val="standard"/>
        <c:varyColors val="0"/>
        <c:ser>
          <c:idx val="5"/>
          <c:order val="5"/>
          <c:tx>
            <c:strRef>
              <c:f>'2.3 dati'!$G$8</c:f>
              <c:strCache>
                <c:ptCount val="1"/>
                <c:pt idx="0">
                  <c:v>Totale rinnovabile</c:v>
                </c:pt>
              </c:strCache>
            </c:strRef>
          </c:tx>
          <c:spPr>
            <a:ln w="25400">
              <a:solidFill>
                <a:srgbClr val="53822C"/>
              </a:solidFill>
            </a:ln>
          </c:spPr>
          <c:marker>
            <c:symbol val="triangle"/>
            <c:size val="7"/>
            <c:spPr>
              <a:solidFill>
                <a:srgbClr val="53822C"/>
              </a:solidFill>
              <a:ln>
                <a:solidFill>
                  <a:srgbClr val="53822C"/>
                </a:solidFill>
              </a:ln>
            </c:spPr>
          </c:marker>
          <c:dLbls>
            <c:dLbl>
              <c:idx val="0"/>
              <c:layout>
                <c:manualLayout>
                  <c:x val="-3.888888888888889E-2"/>
                  <c:y val="-5.653710247349824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2424-4938-AC9F-C07DBC2665A9}"/>
                </c:ext>
              </c:extLst>
            </c:dLbl>
            <c:dLbl>
              <c:idx val="1"/>
              <c:layout>
                <c:manualLayout>
                  <c:x val="-4.1666666666666664E-2"/>
                  <c:y val="-6.124852767962309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2424-4938-AC9F-C07DBC2665A9}"/>
                </c:ext>
              </c:extLst>
            </c:dLbl>
            <c:dLbl>
              <c:idx val="2"/>
              <c:layout>
                <c:manualLayout>
                  <c:x val="-4.7222222222222325E-2"/>
                  <c:y val="-5.653710247349824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2424-4938-AC9F-C07DBC2665A9}"/>
                </c:ext>
              </c:extLst>
            </c:dLbl>
            <c:dLbl>
              <c:idx val="3"/>
              <c:layout>
                <c:manualLayout>
                  <c:x val="-3.3333333333333333E-2"/>
                  <c:y val="-5.653710247349823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2424-4938-AC9F-C07DBC2665A9}"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4"/>
              <c:pt idx="0">
                <c:v>2015</c:v>
              </c:pt>
              <c:pt idx="1">
                <c:v>2016</c:v>
              </c:pt>
              <c:pt idx="2">
                <c:v>2017</c:v>
              </c:pt>
              <c:pt idx="3">
                <c:v>2018</c:v>
              </c:pt>
            </c:numLit>
          </c:cat>
          <c:val>
            <c:numRef>
              <c:f>'2.3 dati'!$G$9:$G$12</c:f>
              <c:numCache>
                <c:formatCode>#,##0.0</c:formatCode>
                <c:ptCount val="4"/>
                <c:pt idx="0">
                  <c:v>41.7</c:v>
                </c:pt>
                <c:pt idx="1">
                  <c:v>40.200000000000003</c:v>
                </c:pt>
                <c:pt idx="2">
                  <c:v>35.4</c:v>
                </c:pt>
                <c:pt idx="3" formatCode="0.0">
                  <c:v>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2424-4938-AC9F-C07DBC2665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367087"/>
        <c:axId val="1"/>
      </c:lineChart>
      <c:catAx>
        <c:axId val="491367087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</c:scaling>
        <c:delete val="0"/>
        <c:axPos val="l"/>
        <c:numFmt formatCode="#,##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91367087"/>
        <c:crosses val="autoZero"/>
        <c:crossBetween val="between"/>
      </c:valAx>
      <c:spPr>
        <a:noFill/>
        <a:ln w="25400">
          <a:noFill/>
        </a:ln>
      </c:spPr>
    </c:plotArea>
    <c:legend>
      <c:legendPos val="t"/>
      <c:overlay val="0"/>
      <c:txPr>
        <a:bodyPr/>
        <a:lstStyle/>
        <a:p>
          <a:pPr>
            <a:defRPr sz="7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2532589676290464E-2"/>
          <c:y val="0.12571217722453126"/>
          <c:w val="0.95191185476815399"/>
          <c:h val="0.7480618503588908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'[5]2.4 dati'!$B$8</c:f>
              <c:strCache>
                <c:ptCount val="1"/>
                <c:pt idx="0">
                  <c:v>Agricoltura e Pesca (Nace A)</c:v>
                </c:pt>
              </c:strCache>
            </c:strRef>
          </c:tx>
          <c:spPr>
            <a:solidFill>
              <a:srgbClr val="00324B"/>
            </a:solidFill>
            <a:ln>
              <a:noFill/>
            </a:ln>
          </c:spPr>
          <c:invertIfNegative val="0"/>
          <c:cat>
            <c:numRef>
              <c:f>'[5]2.4 dati'!$A$9:$A$12</c:f>
              <c:numCache>
                <c:formatCode>General</c:formatCode>
                <c:ptCount val="4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</c:numCache>
            </c:numRef>
          </c:cat>
          <c:val>
            <c:numRef>
              <c:f>'[5]2.4 dati'!$B$9:$B$12</c:f>
              <c:numCache>
                <c:formatCode>General</c:formatCode>
                <c:ptCount val="4"/>
                <c:pt idx="0">
                  <c:v>4.324356584622457</c:v>
                </c:pt>
                <c:pt idx="1">
                  <c:v>4.2333781751210005</c:v>
                </c:pt>
                <c:pt idx="2">
                  <c:v>4.075608786554457</c:v>
                </c:pt>
                <c:pt idx="3">
                  <c:v>4.2731958758030206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D83-4E91-869F-934F0AC5D3C8}"/>
            </c:ext>
          </c:extLst>
        </c:ser>
        <c:ser>
          <c:idx val="1"/>
          <c:order val="1"/>
          <c:tx>
            <c:strRef>
              <c:f>'[5]2.4 dati'!$C$8</c:f>
              <c:strCache>
                <c:ptCount val="1"/>
                <c:pt idx="0">
                  <c:v>Industria (Nace B-F)</c:v>
                </c:pt>
              </c:strCache>
            </c:strRef>
          </c:tx>
          <c:spPr>
            <a:solidFill>
              <a:srgbClr val="FABB00"/>
            </a:solidFill>
          </c:spPr>
          <c:invertIfNegative val="0"/>
          <c:cat>
            <c:numRef>
              <c:f>'[5]2.4 dati'!$A$9:$A$12</c:f>
              <c:numCache>
                <c:formatCode>General</c:formatCode>
                <c:ptCount val="4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</c:numCache>
            </c:numRef>
          </c:cat>
          <c:val>
            <c:numRef>
              <c:f>'[5]2.4 dati'!$C$9:$C$12</c:f>
              <c:numCache>
                <c:formatCode>General</c:formatCode>
                <c:ptCount val="4"/>
                <c:pt idx="0">
                  <c:v>71.722814952906973</c:v>
                </c:pt>
                <c:pt idx="1">
                  <c:v>68.945738837808179</c:v>
                </c:pt>
                <c:pt idx="2">
                  <c:v>62.176432831086053</c:v>
                </c:pt>
                <c:pt idx="3">
                  <c:v>59.299201209090718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D83-4E91-869F-934F0AC5D3C8}"/>
            </c:ext>
          </c:extLst>
        </c:ser>
        <c:ser>
          <c:idx val="2"/>
          <c:order val="2"/>
          <c:tx>
            <c:strRef>
              <c:f>'[5]2.4 dati'!$D$8</c:f>
              <c:strCache>
                <c:ptCount val="1"/>
                <c:pt idx="0">
                  <c:v>Servizi (Nace G-S)</c:v>
                </c:pt>
              </c:strCache>
            </c:strRef>
          </c:tx>
          <c:spPr>
            <a:solidFill>
              <a:srgbClr val="C1002A"/>
            </a:solidFill>
            <a:ln>
              <a:noFill/>
            </a:ln>
          </c:spPr>
          <c:invertIfNegative val="0"/>
          <c:cat>
            <c:numRef>
              <c:f>'[5]2.4 dati'!$A$9:$A$12</c:f>
              <c:numCache>
                <c:formatCode>General</c:formatCode>
                <c:ptCount val="4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</c:numCache>
            </c:numRef>
          </c:cat>
          <c:val>
            <c:numRef>
              <c:f>'[5]2.4 dati'!$D$9:$D$12</c:f>
              <c:numCache>
                <c:formatCode>General</c:formatCode>
                <c:ptCount val="4"/>
                <c:pt idx="0">
                  <c:v>31.928740593406769</c:v>
                </c:pt>
                <c:pt idx="1">
                  <c:v>31.910559213506033</c:v>
                </c:pt>
                <c:pt idx="2">
                  <c:v>34.023631507471613</c:v>
                </c:pt>
                <c:pt idx="3">
                  <c:v>32.560864235844477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D83-4E91-869F-934F0AC5D3C8}"/>
            </c:ext>
          </c:extLst>
        </c:ser>
        <c:ser>
          <c:idx val="3"/>
          <c:order val="3"/>
          <c:tx>
            <c:strRef>
              <c:f>'[5]2.4 dati'!$E$8</c:f>
              <c:strCache>
                <c:ptCount val="1"/>
                <c:pt idx="0">
                  <c:v>Famiglie</c:v>
                </c:pt>
              </c:strCache>
            </c:strRef>
          </c:tx>
          <c:spPr>
            <a:solidFill>
              <a:srgbClr val="838BBF"/>
            </a:solidFill>
            <a:ln>
              <a:noFill/>
            </a:ln>
          </c:spPr>
          <c:invertIfNegative val="0"/>
          <c:cat>
            <c:numRef>
              <c:f>'[5]2.4 dati'!$A$9:$A$12</c:f>
              <c:numCache>
                <c:formatCode>General</c:formatCode>
                <c:ptCount val="4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</c:numCache>
            </c:numRef>
          </c:cat>
          <c:val>
            <c:numRef>
              <c:f>'[5]2.4 dati'!$E$9:$E$12</c:f>
              <c:numCache>
                <c:formatCode>General</c:formatCode>
                <c:ptCount val="4"/>
                <c:pt idx="0">
                  <c:v>53.392641391642783</c:v>
                </c:pt>
                <c:pt idx="1">
                  <c:v>51.176716284033148</c:v>
                </c:pt>
                <c:pt idx="2">
                  <c:v>48.564554240739945</c:v>
                </c:pt>
                <c:pt idx="3">
                  <c:v>49.651505198590606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D83-4E91-869F-934F0AC5D3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491372079"/>
        <c:axId val="1"/>
      </c:barChart>
      <c:lineChart>
        <c:grouping val="standard"/>
        <c:varyColors val="0"/>
        <c:ser>
          <c:idx val="5"/>
          <c:order val="4"/>
          <c:tx>
            <c:strRef>
              <c:f>'[5]2.4 dati'!$F$8</c:f>
              <c:strCache>
                <c:ptCount val="1"/>
                <c:pt idx="0">
                  <c:v>Totale NDEU</c:v>
                </c:pt>
              </c:strCache>
            </c:strRef>
          </c:tx>
          <c:spPr>
            <a:ln w="25400">
              <a:solidFill>
                <a:srgbClr val="53822C"/>
              </a:solidFill>
            </a:ln>
          </c:spPr>
          <c:marker>
            <c:symbol val="triangle"/>
            <c:size val="7"/>
            <c:spPr>
              <a:solidFill>
                <a:srgbClr val="53822C"/>
              </a:solidFill>
              <a:ln>
                <a:solidFill>
                  <a:srgbClr val="53822C"/>
                </a:solidFill>
              </a:ln>
            </c:spPr>
          </c:marker>
          <c:dLbls>
            <c:dLbl>
              <c:idx val="0"/>
              <c:layout>
                <c:manualLayout>
                  <c:x val="-3.3333242671090987E-2"/>
                  <c:y val="-5.653696470965002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DD83-4E91-869F-934F0AC5D3C8}"/>
                </c:ext>
              </c:extLst>
            </c:dLbl>
            <c:dLbl>
              <c:idx val="1"/>
              <c:layout>
                <c:manualLayout>
                  <c:x val="-3.3333242671090987E-2"/>
                  <c:y val="-5.653696470965002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D83-4E91-869F-934F0AC5D3C8}"/>
                </c:ext>
              </c:extLst>
            </c:dLbl>
            <c:dLbl>
              <c:idx val="2"/>
              <c:layout>
                <c:manualLayout>
                  <c:x val="-3.3333242671091071E-2"/>
                  <c:y val="-5.653696470965002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DD83-4E91-869F-934F0AC5D3C8}"/>
                </c:ext>
              </c:extLst>
            </c:dLbl>
            <c:dLbl>
              <c:idx val="3"/>
              <c:layout>
                <c:manualLayout>
                  <c:x val="-3.3333242671091154E-2"/>
                  <c:y val="-5.653696470965002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D83-4E91-869F-934F0AC5D3C8}"/>
                </c:ext>
              </c:extLst>
            </c:dLbl>
            <c:numFmt formatCode="#,##0.0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endParaRPr lang="it-IT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4"/>
              <c:pt idx="0">
                <c:v>2015</c:v>
              </c:pt>
              <c:pt idx="1">
                <c:v>2016</c:v>
              </c:pt>
              <c:pt idx="2">
                <c:v>2017</c:v>
              </c:pt>
              <c:pt idx="3">
                <c:v>2018</c:v>
              </c:pt>
            </c:numLit>
          </c:cat>
          <c:val>
            <c:numRef>
              <c:f>'[5]2.4 dati'!$F$9:$F$12</c:f>
              <c:numCache>
                <c:formatCode>General</c:formatCode>
                <c:ptCount val="4"/>
                <c:pt idx="0">
                  <c:v>161.36855352257899</c:v>
                </c:pt>
                <c:pt idx="1">
                  <c:v>156.26639251046836</c:v>
                </c:pt>
                <c:pt idx="2">
                  <c:v>148.84022736585206</c:v>
                </c:pt>
                <c:pt idx="3">
                  <c:v>145.78476651932883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DD83-4E91-869F-934F0AC5D3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372079"/>
        <c:axId val="1"/>
      </c:lineChart>
      <c:catAx>
        <c:axId val="49137207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180"/>
        </c:scaling>
        <c:delete val="0"/>
        <c:axPos val="l"/>
        <c:numFmt formatCode="#,##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91372079"/>
        <c:crosses val="autoZero"/>
        <c:crossBetween val="between"/>
        <c:majorUnit val="10"/>
        <c:minorUnit val="5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0"/>
          <c:y val="3.8903625110521665E-2"/>
          <c:w val="1"/>
          <c:h val="6.7139246851438003E-2"/>
        </c:manualLayout>
      </c:layout>
      <c:overlay val="0"/>
      <c:spPr>
        <a:ln>
          <a:noFill/>
        </a:ln>
      </c:spPr>
      <c:txPr>
        <a:bodyPr/>
        <a:lstStyle/>
        <a:p>
          <a:pPr>
            <a:defRPr sz="7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4603877909497143E-2"/>
          <c:y val="0.1185201512558248"/>
          <c:w val="0.87853830162798296"/>
          <c:h val="0.79360394845042637"/>
        </c:manualLayout>
      </c:layout>
      <c:ofPieChart>
        <c:ofPieType val="pie"/>
        <c:varyColors val="1"/>
        <c:ser>
          <c:idx val="0"/>
          <c:order val="0"/>
          <c:spPr>
            <a:ln>
              <a:noFill/>
            </a:ln>
          </c:spPr>
          <c:dPt>
            <c:idx val="0"/>
            <c:bubble3D val="0"/>
            <c:spPr>
              <a:solidFill>
                <a:srgbClr val="838BBF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1-CD42-4481-9A59-0EAFF347E044}"/>
              </c:ext>
            </c:extLst>
          </c:dPt>
          <c:dPt>
            <c:idx val="1"/>
            <c:bubble3D val="0"/>
            <c:spPr>
              <a:solidFill>
                <a:srgbClr val="C10034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3-CD42-4481-9A59-0EAFF347E044}"/>
              </c:ext>
            </c:extLst>
          </c:dPt>
          <c:dPt>
            <c:idx val="2"/>
            <c:bubble3D val="0"/>
            <c:spPr>
              <a:solidFill>
                <a:srgbClr val="FABB00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5-CD42-4481-9A59-0EAFF347E044}"/>
              </c:ext>
            </c:extLst>
          </c:dPt>
          <c:dPt>
            <c:idx val="3"/>
            <c:bubble3D val="0"/>
            <c:spPr>
              <a:solidFill>
                <a:srgbClr val="0A324B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7-CD42-4481-9A59-0EAFF347E044}"/>
              </c:ext>
            </c:extLst>
          </c:dPt>
          <c:dPt>
            <c:idx val="4"/>
            <c:bubble3D val="0"/>
            <c:spPr>
              <a:solidFill>
                <a:srgbClr val="803926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9-CD42-4481-9A59-0EAFF347E044}"/>
              </c:ext>
            </c:extLst>
          </c:dPt>
          <c:dPt>
            <c:idx val="5"/>
            <c:bubble3D val="0"/>
            <c:spPr>
              <a:solidFill>
                <a:srgbClr val="C9D200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B-CD42-4481-9A59-0EAFF347E044}"/>
              </c:ext>
            </c:extLst>
          </c:dPt>
          <c:dPt>
            <c:idx val="6"/>
            <c:bubble3D val="0"/>
            <c:spPr>
              <a:solidFill>
                <a:srgbClr val="8AC9DA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D-CD42-4481-9A59-0EAFF347E044}"/>
              </c:ext>
            </c:extLst>
          </c:dPt>
          <c:dPt>
            <c:idx val="7"/>
            <c:bubble3D val="0"/>
            <c:spPr>
              <a:solidFill>
                <a:srgbClr val="948A54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F-CD42-4481-9A59-0EAFF347E044}"/>
              </c:ext>
            </c:extLst>
          </c:dPt>
          <c:dPt>
            <c:idx val="8"/>
            <c:bubble3D val="0"/>
            <c:spPr>
              <a:solidFill>
                <a:srgbClr val="990099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11-CD42-4481-9A59-0EAFF347E044}"/>
              </c:ext>
            </c:extLst>
          </c:dPt>
          <c:dPt>
            <c:idx val="9"/>
            <c:bubble3D val="0"/>
            <c:spPr>
              <a:solidFill>
                <a:srgbClr val="538DD5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13-CD42-4481-9A59-0EAFF347E044}"/>
              </c:ext>
            </c:extLst>
          </c:dPt>
          <c:dPt>
            <c:idx val="10"/>
            <c:bubble3D val="0"/>
            <c:spPr>
              <a:solidFill>
                <a:srgbClr val="EAC3B8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15-CD42-4481-9A59-0EAFF347E044}"/>
              </c:ext>
            </c:extLst>
          </c:dPt>
          <c:dPt>
            <c:idx val="11"/>
            <c:bubble3D val="0"/>
            <c:spPr>
              <a:solidFill>
                <a:srgbClr val="D6D9EA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17-CD42-4481-9A59-0EAFF347E044}"/>
              </c:ext>
            </c:extLst>
          </c:dPt>
          <c:dPt>
            <c:idx val="12"/>
            <c:bubble3D val="0"/>
            <c:spPr>
              <a:solidFill>
                <a:srgbClr val="CFE8BA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19-CD42-4481-9A59-0EAFF347E044}"/>
              </c:ext>
            </c:extLst>
          </c:dPt>
          <c:dPt>
            <c:idx val="13"/>
            <c:bubble3D val="0"/>
            <c:spPr>
              <a:solidFill>
                <a:srgbClr val="D58671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1B-CD42-4481-9A59-0EAFF347E044}"/>
              </c:ext>
            </c:extLst>
          </c:dPt>
          <c:dPt>
            <c:idx val="14"/>
            <c:bubble3D val="0"/>
            <c:spPr>
              <a:solidFill>
                <a:srgbClr val="9CA400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1D-CD42-4481-9A59-0EAFF347E044}"/>
              </c:ext>
            </c:extLst>
          </c:dPt>
          <c:dPt>
            <c:idx val="15"/>
            <c:bubble3D val="0"/>
            <c:spPr>
              <a:solidFill>
                <a:srgbClr val="494529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1F-CD42-4481-9A59-0EAFF347E044}"/>
              </c:ext>
            </c:extLst>
          </c:dPt>
          <c:dPt>
            <c:idx val="16"/>
            <c:bubble3D val="0"/>
            <c:spPr>
              <a:solidFill>
                <a:srgbClr val="53822C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21-CD42-4481-9A59-0EAFF347E044}"/>
              </c:ext>
            </c:extLst>
          </c:dPt>
          <c:dLbls>
            <c:dLbl>
              <c:idx val="1"/>
              <c:layout>
                <c:manualLayout>
                  <c:x val="-1.5131010178131879E-2"/>
                  <c:y val="-1.029136760748547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D42-4481-9A59-0EAFF347E044}"/>
                </c:ext>
              </c:extLst>
            </c:dLbl>
            <c:dLbl>
              <c:idx val="2"/>
              <c:layout>
                <c:manualLayout>
                  <c:x val="-8.4616624994414552E-3"/>
                  <c:y val="-9.1239069050018037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CD42-4481-9A59-0EAFF347E044}"/>
                </c:ext>
              </c:extLst>
            </c:dLbl>
            <c:dLbl>
              <c:idx val="3"/>
              <c:layout>
                <c:manualLayout>
                  <c:x val="1.3110857836215562E-2"/>
                  <c:y val="-1.3646220111869757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CD42-4481-9A59-0EAFF347E044}"/>
                </c:ext>
              </c:extLst>
            </c:dLbl>
            <c:dLbl>
              <c:idx val="4"/>
              <c:layout>
                <c:manualLayout>
                  <c:x val="-7.3417430281443059E-3"/>
                  <c:y val="-2.011321524385901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CD42-4481-9A59-0EAFF347E044}"/>
                </c:ext>
              </c:extLst>
            </c:dLbl>
            <c:dLbl>
              <c:idx val="5"/>
              <c:layout>
                <c:manualLayout>
                  <c:x val="-1.9449848561675975E-2"/>
                  <c:y val="-9.4252673392129296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CD42-4481-9A59-0EAFF347E044}"/>
                </c:ext>
              </c:extLst>
            </c:dLbl>
            <c:dLbl>
              <c:idx val="6"/>
              <c:layout>
                <c:manualLayout>
                  <c:x val="-2.1035671770125369E-2"/>
                  <c:y val="-4.7324101432915967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CD42-4481-9A59-0EAFF347E044}"/>
                </c:ext>
              </c:extLst>
            </c:dLbl>
            <c:dLbl>
              <c:idx val="9"/>
              <c:layout>
                <c:manualLayout>
                  <c:x val="-1.8350209152080854E-2"/>
                  <c:y val="0.1242448539997108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CD42-4481-9A59-0EAFF347E044}"/>
                </c:ext>
              </c:extLst>
            </c:dLbl>
            <c:dLbl>
              <c:idx val="10"/>
              <c:layout>
                <c:manualLayout>
                  <c:x val="2.1717288804424108E-2"/>
                  <c:y val="1.5465789377127304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CD42-4481-9A59-0EAFF347E044}"/>
                </c:ext>
              </c:extLst>
            </c:dLbl>
            <c:dLbl>
              <c:idx val="13"/>
              <c:layout>
                <c:manualLayout>
                  <c:x val="5.8574389675927159E-2"/>
                  <c:y val="-4.6995495563550975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CD42-4481-9A59-0EAFF347E044}"/>
                </c:ext>
              </c:extLst>
            </c:dLbl>
            <c:dLbl>
              <c:idx val="14"/>
              <c:layout>
                <c:manualLayout>
                  <c:x val="2.55027204848416E-2"/>
                  <c:y val="1.4806149516210143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D-CD42-4481-9A59-0EAFF347E044}"/>
                </c:ext>
              </c:extLst>
            </c:dLbl>
            <c:dLbl>
              <c:idx val="15"/>
              <c:layout>
                <c:manualLayout>
                  <c:x val="-4.2215421298202972E-2"/>
                  <c:y val="6.4153416313959308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F-CD42-4481-9A59-0EAFF347E044}"/>
                </c:ext>
              </c:extLst>
            </c:dLbl>
            <c:dLbl>
              <c:idx val="16"/>
              <c:layout>
                <c:manualLayout>
                  <c:x val="-8.3597010522143855E-2"/>
                  <c:y val="-3.4263501978110209E-3"/>
                </c:manualLayout>
              </c:layout>
              <c:tx>
                <c:rich>
                  <a:bodyPr/>
                  <a:lstStyle/>
                  <a:p>
                    <a:fld id="{DF150F9A-BEDA-4CBD-8E9D-588769C67161}" type="PERCENTAGE">
                      <a:rPr lang="en-US"/>
                      <a:pPr/>
                      <a:t>[PERCENTUALE]</a:t>
                    </a:fld>
                    <a:endParaRPr lang="it-IT"/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21-CD42-4481-9A59-0EAFF347E044}"/>
                </c:ext>
              </c:extLst>
            </c:dLbl>
            <c:dLbl>
              <c:idx val="17"/>
              <c:layout>
                <c:manualLayout>
                  <c:x val="-7.9544324971770816E-2"/>
                  <c:y val="-3.4263501978110209E-3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2-CD42-4481-9A59-0EAFF347E044}"/>
                </c:ext>
              </c:extLst>
            </c:dLbl>
            <c:numFmt formatCode="0.0%" sourceLinked="0"/>
            <c:spPr>
              <a:noFill/>
              <a:ln w="25400">
                <a:noFill/>
              </a:ln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700" b="0" i="0" u="none" strike="noStrike" kern="1200" baseline="0">
                    <a:solidFill>
                      <a:sysClr val="windowText" lastClr="000000"/>
                    </a:solidFill>
                    <a:latin typeface="Calibri" panose="020F0502020204030204" pitchFamily="34" charset="0"/>
                    <a:ea typeface="+mn-ea"/>
                    <a:cs typeface="Calibri" panose="020F0502020204030204" pitchFamily="34" charset="0"/>
                  </a:defRPr>
                </a:pPr>
                <a:endParaRPr lang="it-IT"/>
              </a:p>
            </c:txPr>
            <c:dLblPos val="inEnd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rgbClr val="002060"/>
                  </a:solidFill>
                </a:ln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'[5]2.5 dati'!$B$9:$B$24</c:f>
              <c:strCache>
                <c:ptCount val="16"/>
                <c:pt idx="0">
                  <c:v>Nace D</c:v>
                </c:pt>
                <c:pt idx="1">
                  <c:v>Nace E</c:v>
                </c:pt>
                <c:pt idx="2">
                  <c:v>Nace F</c:v>
                </c:pt>
                <c:pt idx="3">
                  <c:v>Nace B</c:v>
                </c:pt>
                <c:pt idx="4">
                  <c:v>Nace C10-C12</c:v>
                </c:pt>
                <c:pt idx="5">
                  <c:v>Nace C13-C15</c:v>
                </c:pt>
                <c:pt idx="6">
                  <c:v>Nace C17</c:v>
                </c:pt>
                <c:pt idx="7">
                  <c:v>Nace C19</c:v>
                </c:pt>
                <c:pt idx="8">
                  <c:v>Nace C20</c:v>
                </c:pt>
                <c:pt idx="9">
                  <c:v>Nace C22</c:v>
                </c:pt>
                <c:pt idx="10">
                  <c:v>Nace C23</c:v>
                </c:pt>
                <c:pt idx="11">
                  <c:v>Nace C24</c:v>
                </c:pt>
                <c:pt idx="12">
                  <c:v>Nace C25</c:v>
                </c:pt>
                <c:pt idx="13">
                  <c:v>Nace C28</c:v>
                </c:pt>
                <c:pt idx="14">
                  <c:v>Nace C29-C30</c:v>
                </c:pt>
                <c:pt idx="15">
                  <c:v>altre manifatturiere (*)</c:v>
                </c:pt>
              </c:strCache>
            </c:strRef>
          </c:cat>
          <c:val>
            <c:numRef>
              <c:f>'[5]2.5 dati'!$C$9:$C$24</c:f>
              <c:numCache>
                <c:formatCode>General</c:formatCode>
                <c:ptCount val="16"/>
                <c:pt idx="0">
                  <c:v>0.28811770285235239</c:v>
                </c:pt>
                <c:pt idx="1">
                  <c:v>4.0132736510359389E-2</c:v>
                </c:pt>
                <c:pt idx="2">
                  <c:v>5.8813536386071855E-2</c:v>
                </c:pt>
                <c:pt idx="3">
                  <c:v>1.2351608586251891E-2</c:v>
                </c:pt>
                <c:pt idx="4">
                  <c:v>5.5988298550947432E-2</c:v>
                </c:pt>
                <c:pt idx="5">
                  <c:v>1.8237846832218994E-2</c:v>
                </c:pt>
                <c:pt idx="6">
                  <c:v>3.3545922123158316E-2</c:v>
                </c:pt>
                <c:pt idx="7">
                  <c:v>0.1192150484138207</c:v>
                </c:pt>
                <c:pt idx="8">
                  <c:v>9.594111721068159E-2</c:v>
                </c:pt>
                <c:pt idx="9">
                  <c:v>1.6035371206397479E-2</c:v>
                </c:pt>
                <c:pt idx="10">
                  <c:v>7.3562364495908181E-2</c:v>
                </c:pt>
                <c:pt idx="11">
                  <c:v>8.8904933781443249E-2</c:v>
                </c:pt>
                <c:pt idx="12">
                  <c:v>2.8208423345729147E-2</c:v>
                </c:pt>
                <c:pt idx="13">
                  <c:v>1.2943494602318643E-2</c:v>
                </c:pt>
                <c:pt idx="14">
                  <c:v>1.3226743063959405E-2</c:v>
                </c:pt>
                <c:pt idx="15">
                  <c:v>4.4774852038381309E-2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3-CD42-4481-9A59-0EAFF347E0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gapWidth val="100"/>
        <c:splitType val="pos"/>
        <c:splitPos val="12"/>
        <c:secondPieSize val="125"/>
        <c:serLines>
          <c:spPr>
            <a:ln w="9525">
              <a:solidFill>
                <a:schemeClr val="accent2">
                  <a:lumMod val="75000"/>
                </a:schemeClr>
              </a:solidFill>
              <a:prstDash val="dash"/>
            </a:ln>
            <a:effectLst/>
          </c:spPr>
        </c:serLines>
      </c:ofPieChart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700">
          <a:solidFill>
            <a:sysClr val="windowText" lastClr="000000"/>
          </a:solidFill>
        </a:defRPr>
      </a:pPr>
      <a:endParaRPr lang="it-IT"/>
    </a:p>
  </c:txPr>
  <c:printSettings>
    <c:headerFooter/>
    <c:pageMargins b="0.75" l="0.7" r="0.7" t="0.75" header="0.3" footer="0.3"/>
    <c:pageSetup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2359479760672635E-2"/>
          <c:y val="0.14275494613909759"/>
          <c:w val="0.90147090790896112"/>
          <c:h val="0.84294495921234069"/>
        </c:manualLayout>
      </c:layout>
      <c:barChart>
        <c:barDir val="bar"/>
        <c:grouping val="clustered"/>
        <c:varyColors val="0"/>
        <c:ser>
          <c:idx val="2"/>
          <c:order val="2"/>
          <c:tx>
            <c:strRef>
              <c:f>'[5]2.6 dati'!$D$8</c:f>
              <c:strCache>
                <c:ptCount val="1"/>
                <c:pt idx="0">
                  <c:v>2022</c:v>
                </c:pt>
              </c:strCache>
            </c:strRef>
          </c:tx>
          <c:spPr>
            <a:solidFill>
              <a:srgbClr val="FFC000"/>
            </a:solidFill>
          </c:spPr>
          <c:invertIfNegative val="0"/>
          <c:cat>
            <c:strRef>
              <c:f>'[5]2.6 dati'!$B$9:$B$28</c:f>
              <c:strCache>
                <c:ptCount val="20"/>
                <c:pt idx="0">
                  <c:v>Nace G (-0,3%)</c:v>
                </c:pt>
                <c:pt idx="2">
                  <c:v>Nace H (+7,6%)</c:v>
                </c:pt>
                <c:pt idx="3">
                  <c:v>Nace H49 (-2,5%)</c:v>
                </c:pt>
                <c:pt idx="4">
                  <c:v>Nace H50 (+18,9%)</c:v>
                </c:pt>
                <c:pt idx="5">
                  <c:v>Nace H51 (+23,0%)</c:v>
                </c:pt>
                <c:pt idx="6">
                  <c:v>Nace H52 (-0,5%)</c:v>
                </c:pt>
                <c:pt idx="7">
                  <c:v>Nace H53 (-0,1%)</c:v>
                </c:pt>
                <c:pt idx="9">
                  <c:v>Nace I (-2,3%)</c:v>
                </c:pt>
                <c:pt idx="10">
                  <c:v>Nace J (+0,5%)</c:v>
                </c:pt>
                <c:pt idx="11">
                  <c:v>Nace K (-4,8%)</c:v>
                </c:pt>
                <c:pt idx="12">
                  <c:v>Nace L (-2,4%)</c:v>
                </c:pt>
                <c:pt idx="13">
                  <c:v>Nace M (+14,6%)</c:v>
                </c:pt>
                <c:pt idx="14">
                  <c:v>Nace N (+1,0%)</c:v>
                </c:pt>
                <c:pt idx="15">
                  <c:v>Nace O (+29,4%)</c:v>
                </c:pt>
                <c:pt idx="16">
                  <c:v>Nace P (+14,2%)</c:v>
                </c:pt>
                <c:pt idx="17">
                  <c:v>Nace Q (+15,3%)</c:v>
                </c:pt>
                <c:pt idx="18">
                  <c:v>Nace R (+10,8%)</c:v>
                </c:pt>
                <c:pt idx="19">
                  <c:v>Nace S (-7,3%)</c:v>
                </c:pt>
              </c:strCache>
            </c:strRef>
          </c:cat>
          <c:val>
            <c:numRef>
              <c:f>'[5]2.6 dati'!$D$9:$D$28</c:f>
              <c:numCache>
                <c:formatCode>General</c:formatCode>
                <c:ptCount val="20"/>
                <c:pt idx="0">
                  <c:v>6.021297002761834</c:v>
                </c:pt>
                <c:pt idx="3">
                  <c:v>7.2068917786693767</c:v>
                </c:pt>
                <c:pt idx="4">
                  <c:v>4.7150993076073604</c:v>
                </c:pt>
                <c:pt idx="5">
                  <c:v>1.7585262720203887</c:v>
                </c:pt>
                <c:pt idx="6">
                  <c:v>1.036896086597886</c:v>
                </c:pt>
                <c:pt idx="7">
                  <c:v>4.334237389064869E-2</c:v>
                </c:pt>
                <c:pt idx="9">
                  <c:v>1.9004896895270544</c:v>
                </c:pt>
                <c:pt idx="10">
                  <c:v>0.65585575258500839</c:v>
                </c:pt>
                <c:pt idx="11">
                  <c:v>0.4725242178857213</c:v>
                </c:pt>
                <c:pt idx="12">
                  <c:v>0.36935816034823243</c:v>
                </c:pt>
                <c:pt idx="13">
                  <c:v>1.4373240266074232</c:v>
                </c:pt>
                <c:pt idx="14">
                  <c:v>0.6650759602954347</c:v>
                </c:pt>
                <c:pt idx="15">
                  <c:v>1.2555706218389437</c:v>
                </c:pt>
                <c:pt idx="16">
                  <c:v>0.71523511135328133</c:v>
                </c:pt>
                <c:pt idx="17">
                  <c:v>2.5774812585929179</c:v>
                </c:pt>
                <c:pt idx="18">
                  <c:v>0.45268530273881824</c:v>
                </c:pt>
                <c:pt idx="19">
                  <c:v>0.6269062901857011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A3-447B-8426-7B3D73004A4F}"/>
            </c:ext>
          </c:extLst>
        </c:ser>
        <c:ser>
          <c:idx val="0"/>
          <c:order val="3"/>
          <c:tx>
            <c:strRef>
              <c:f>'[5]2.6 dati'!$E$8</c:f>
              <c:strCache>
                <c:ptCount val="1"/>
                <c:pt idx="0">
                  <c:v>2023</c:v>
                </c:pt>
              </c:strCache>
            </c:strRef>
          </c:tx>
          <c:spPr>
            <a:solidFill>
              <a:srgbClr val="C1002A"/>
            </a:solidFill>
            <a:ln w="25400">
              <a:noFill/>
            </a:ln>
          </c:spPr>
          <c:invertIfNegative val="0"/>
          <c:cat>
            <c:strRef>
              <c:f>'[5]2.6 dati'!$B$9:$B$28</c:f>
              <c:strCache>
                <c:ptCount val="20"/>
                <c:pt idx="0">
                  <c:v>Nace G (-0,3%)</c:v>
                </c:pt>
                <c:pt idx="2">
                  <c:v>Nace H (+7,6%)</c:v>
                </c:pt>
                <c:pt idx="3">
                  <c:v>Nace H49 (-2,5%)</c:v>
                </c:pt>
                <c:pt idx="4">
                  <c:v>Nace H50 (+18,9%)</c:v>
                </c:pt>
                <c:pt idx="5">
                  <c:v>Nace H51 (+23,0%)</c:v>
                </c:pt>
                <c:pt idx="6">
                  <c:v>Nace H52 (-0,5%)</c:v>
                </c:pt>
                <c:pt idx="7">
                  <c:v>Nace H53 (-0,1%)</c:v>
                </c:pt>
                <c:pt idx="9">
                  <c:v>Nace I (-2,3%)</c:v>
                </c:pt>
                <c:pt idx="10">
                  <c:v>Nace J (+0,5%)</c:v>
                </c:pt>
                <c:pt idx="11">
                  <c:v>Nace K (-4,8%)</c:v>
                </c:pt>
                <c:pt idx="12">
                  <c:v>Nace L (-2,4%)</c:v>
                </c:pt>
                <c:pt idx="13">
                  <c:v>Nace M (+14,6%)</c:v>
                </c:pt>
                <c:pt idx="14">
                  <c:v>Nace N (+1,0%)</c:v>
                </c:pt>
                <c:pt idx="15">
                  <c:v>Nace O (+29,4%)</c:v>
                </c:pt>
                <c:pt idx="16">
                  <c:v>Nace P (+14,2%)</c:v>
                </c:pt>
                <c:pt idx="17">
                  <c:v>Nace Q (+15,3%)</c:v>
                </c:pt>
                <c:pt idx="18">
                  <c:v>Nace R (+10,8%)</c:v>
                </c:pt>
                <c:pt idx="19">
                  <c:v>Nace S (-7,3%)</c:v>
                </c:pt>
              </c:strCache>
            </c:strRef>
          </c:cat>
          <c:val>
            <c:numRef>
              <c:f>'[5]2.6 dati'!$E$9:$E$28</c:f>
              <c:numCache>
                <c:formatCode>General</c:formatCode>
                <c:ptCount val="20"/>
                <c:pt idx="0">
                  <c:v>6.0055419794864644</c:v>
                </c:pt>
                <c:pt idx="3">
                  <c:v>7.0297276554030779</c:v>
                </c:pt>
                <c:pt idx="4">
                  <c:v>5.6084667691360632</c:v>
                </c:pt>
                <c:pt idx="5">
                  <c:v>2.1622443650323184</c:v>
                </c:pt>
                <c:pt idx="6">
                  <c:v>1.0320353067127841</c:v>
                </c:pt>
                <c:pt idx="7">
                  <c:v>4.3287672078386644E-2</c:v>
                </c:pt>
                <c:pt idx="9">
                  <c:v>1.8566979527675331</c:v>
                </c:pt>
                <c:pt idx="10">
                  <c:v>0.65926105212174513</c:v>
                </c:pt>
                <c:pt idx="11">
                  <c:v>0.44996846708055377</c:v>
                </c:pt>
                <c:pt idx="12">
                  <c:v>0.36040770222403751</c:v>
                </c:pt>
                <c:pt idx="13">
                  <c:v>1.6467808300445606</c:v>
                </c:pt>
                <c:pt idx="14">
                  <c:v>0.67162136654545235</c:v>
                </c:pt>
                <c:pt idx="15">
                  <c:v>1.6249120160365305</c:v>
                </c:pt>
                <c:pt idx="16">
                  <c:v>0.81662103841019562</c:v>
                </c:pt>
                <c:pt idx="17">
                  <c:v>2.9730884092798147</c:v>
                </c:pt>
                <c:pt idx="18">
                  <c:v>0.50171780737785254</c:v>
                </c:pt>
                <c:pt idx="19">
                  <c:v>0.58125111773423599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A3-447B-8426-7B3D73004A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489869823"/>
        <c:axId val="1"/>
        <c:extLst>
          <c:ext xmlns:c15="http://schemas.microsoft.com/office/drawing/2012/chart" uri="{02D57815-91ED-43cb-92C2-25804820EDAC}">
            <c15:filteredBarSeries>
              <c15:ser>
                <c:idx val="3"/>
                <c:order val="0"/>
                <c:tx>
                  <c:strRef>
                    <c:extLst>
                      <c:ext uri="{02D57815-91ED-43cb-92C2-25804820EDAC}">
                        <c15:formulaRef>
                          <c15:sqref>'2.6 dati'!#REF!</c15:sqref>
                        </c15:formulaRef>
                      </c:ext>
                    </c:extLst>
                    <c:strCache>
                      <c:ptCount val="1"/>
                      <c:pt idx="0">
                        <c:v>#RIF!</c:v>
                      </c:pt>
                    </c:strCache>
                  </c:strRef>
                </c:tx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'[6]2.6 dati'!$B$9:$B$28</c15:sqref>
                        </c15:formulaRef>
                      </c:ext>
                    </c:extLst>
                    <c:strCache>
                      <c:ptCount val="20"/>
                      <c:pt idx="0">
                        <c:v>Nace G (-0,3%)</c:v>
                      </c:pt>
                      <c:pt idx="2">
                        <c:v>Nace H (+7,6%)</c:v>
                      </c:pt>
                      <c:pt idx="3">
                        <c:v>Nace H49 (-2,5%)</c:v>
                      </c:pt>
                      <c:pt idx="4">
                        <c:v>Nace H50 (+18,9%)</c:v>
                      </c:pt>
                      <c:pt idx="5">
                        <c:v>Nace H51 (+23,0%)</c:v>
                      </c:pt>
                      <c:pt idx="6">
                        <c:v>Nace H52 (-0,5%)</c:v>
                      </c:pt>
                      <c:pt idx="7">
                        <c:v>Nace H53 (-0,1%)</c:v>
                      </c:pt>
                      <c:pt idx="9">
                        <c:v>Nace I (-2,3%)</c:v>
                      </c:pt>
                      <c:pt idx="10">
                        <c:v>Nace J (+0,5%)</c:v>
                      </c:pt>
                      <c:pt idx="11">
                        <c:v>Nace K (-4,8%)</c:v>
                      </c:pt>
                      <c:pt idx="12">
                        <c:v>Nace L (-2,4%)</c:v>
                      </c:pt>
                      <c:pt idx="13">
                        <c:v>Nace M (+14,6%)</c:v>
                      </c:pt>
                      <c:pt idx="14">
                        <c:v>Nace N (+1,0%)</c:v>
                      </c:pt>
                      <c:pt idx="15">
                        <c:v>Nace O (+29,4%)</c:v>
                      </c:pt>
                      <c:pt idx="16">
                        <c:v>Nace P (+14,2%)</c:v>
                      </c:pt>
                      <c:pt idx="17">
                        <c:v>Nace Q (+15,3%)</c:v>
                      </c:pt>
                      <c:pt idx="18">
                        <c:v>Nace R (+10,8%)</c:v>
                      </c:pt>
                      <c:pt idx="19">
                        <c:v>Nace S (-7,3%)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'2.6 dati'!#REF!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2-FCA3-447B-8426-7B3D73004A4F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'2.6 dati'!#REF!</c15:sqref>
                        </c15:formulaRef>
                      </c:ext>
                    </c:extLst>
                    <c:strCache>
                      <c:ptCount val="1"/>
                      <c:pt idx="0">
                        <c:v>#RIF!</c:v>
                      </c:pt>
                    </c:strCache>
                  </c:strRef>
                </c:tx>
                <c:spPr>
                  <a:solidFill>
                    <a:srgbClr val="53822C"/>
                  </a:solidFill>
                  <a:ln w="25400">
                    <a:noFill/>
                  </a:ln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'[6]2.6 dati'!$B$9:$B$28</c15:sqref>
                        </c15:formulaRef>
                      </c:ext>
                    </c:extLst>
                    <c:strCache>
                      <c:ptCount val="20"/>
                      <c:pt idx="0">
                        <c:v>Nace G (-0,3%)</c:v>
                      </c:pt>
                      <c:pt idx="2">
                        <c:v>Nace H (+7,6%)</c:v>
                      </c:pt>
                      <c:pt idx="3">
                        <c:v>Nace H49 (-2,5%)</c:v>
                      </c:pt>
                      <c:pt idx="4">
                        <c:v>Nace H50 (+18,9%)</c:v>
                      </c:pt>
                      <c:pt idx="5">
                        <c:v>Nace H51 (+23,0%)</c:v>
                      </c:pt>
                      <c:pt idx="6">
                        <c:v>Nace H52 (-0,5%)</c:v>
                      </c:pt>
                      <c:pt idx="7">
                        <c:v>Nace H53 (-0,1%)</c:v>
                      </c:pt>
                      <c:pt idx="9">
                        <c:v>Nace I (-2,3%)</c:v>
                      </c:pt>
                      <c:pt idx="10">
                        <c:v>Nace J (+0,5%)</c:v>
                      </c:pt>
                      <c:pt idx="11">
                        <c:v>Nace K (-4,8%)</c:v>
                      </c:pt>
                      <c:pt idx="12">
                        <c:v>Nace L (-2,4%)</c:v>
                      </c:pt>
                      <c:pt idx="13">
                        <c:v>Nace M (+14,6%)</c:v>
                      </c:pt>
                      <c:pt idx="14">
                        <c:v>Nace N (+1,0%)</c:v>
                      </c:pt>
                      <c:pt idx="15">
                        <c:v>Nace O (+29,4%)</c:v>
                      </c:pt>
                      <c:pt idx="16">
                        <c:v>Nace P (+14,2%)</c:v>
                      </c:pt>
                      <c:pt idx="17">
                        <c:v>Nace Q (+15,3%)</c:v>
                      </c:pt>
                      <c:pt idx="18">
                        <c:v>Nace R (+10,8%)</c:v>
                      </c:pt>
                      <c:pt idx="19">
                        <c:v>Nace S (-7,3%)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'2.6 dati'!#REF!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FCA3-447B-8426-7B3D73004A4F}"/>
                  </c:ext>
                </c:extLst>
              </c15:ser>
            </c15:filteredBarSeries>
          </c:ext>
        </c:extLst>
      </c:barChart>
      <c:catAx>
        <c:axId val="489869823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7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7.5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489869823"/>
        <c:crosses val="autoZero"/>
        <c:crossBetween val="between"/>
        <c:majorUnit val="0.5"/>
        <c:minorUnit val="0.1"/>
      </c:valAx>
      <c:spPr>
        <a:noFill/>
        <a:ln w="25400">
          <a:noFill/>
        </a:ln>
      </c:spPr>
    </c:plotArea>
    <c:legend>
      <c:legendPos val="t"/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it-IT"/>
        </a:p>
      </c:txPr>
    </c:legend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000">
          <a:solidFill>
            <a:sysClr val="windowText" lastClr="000000"/>
          </a:solidFill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3.5501102704636862E-2"/>
          <c:y val="8.2497582539024727E-2"/>
          <c:w val="0.94527295810410494"/>
          <c:h val="0.47983488132094942"/>
        </c:manualLayout>
      </c:layout>
      <c:barChart>
        <c:barDir val="col"/>
        <c:grouping val="clustered"/>
        <c:varyColors val="0"/>
        <c:ser>
          <c:idx val="0"/>
          <c:order val="0"/>
          <c:tx>
            <c:v>Anno 2021</c:v>
          </c:tx>
          <c:spPr>
            <a:solidFill>
              <a:srgbClr val="1F497D"/>
            </a:solidFill>
          </c:spPr>
          <c:invertIfNegative val="0"/>
          <c:val>
            <c:numRef>
              <c:f>(#REF!,#REF!)</c:f>
              <c:numCache>
                <c:formatCode>General</c:formatCode>
                <c:ptCount val="1"/>
                <c:pt idx="0">
                  <c:v>1</c:v>
                </c:pt>
              </c:numCache>
              <c:extLst/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(#REF!,#REF!)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103A-4CCC-A359-B7C9ECCFCA84}"/>
            </c:ext>
          </c:extLst>
        </c:ser>
        <c:ser>
          <c:idx val="1"/>
          <c:order val="1"/>
          <c:tx>
            <c:v>Anno 2024</c:v>
          </c:tx>
          <c:spPr>
            <a:solidFill>
              <a:srgbClr val="E42618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 b="0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val>
            <c:numRef>
              <c:f>(#REF!,#REF!)</c:f>
              <c:numCache>
                <c:formatCode>General</c:formatCode>
                <c:ptCount val="1"/>
                <c:pt idx="0">
                  <c:v>1</c:v>
                </c:pt>
              </c:numCache>
              <c:extLst/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(#REF!,#REF!)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2-103A-4CCC-A359-B7C9ECCFCA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"/>
        <c:axId val="180790096"/>
        <c:axId val="180790656"/>
      </c:barChart>
      <c:catAx>
        <c:axId val="180790096"/>
        <c:scaling>
          <c:orientation val="minMax"/>
        </c:scaling>
        <c:delete val="0"/>
        <c:axPos val="b"/>
        <c:majorGridlines>
          <c:spPr>
            <a:ln>
              <a:solidFill>
                <a:schemeClr val="bg1"/>
              </a:solidFill>
            </a:ln>
          </c:spPr>
        </c:majorGridlines>
        <c:numFmt formatCode="General" sourceLinked="0"/>
        <c:majorTickMark val="out"/>
        <c:minorTickMark val="none"/>
        <c:tickLblPos val="nextTo"/>
        <c:txPr>
          <a:bodyPr rot="-3300000" anchor="ctr" anchorCtr="0"/>
          <a:lstStyle/>
          <a:p>
            <a:pPr>
              <a:defRPr sz="700" b="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it-IT"/>
          </a:p>
        </c:txPr>
        <c:crossAx val="180790656"/>
        <c:crosses val="autoZero"/>
        <c:auto val="1"/>
        <c:lblAlgn val="ctr"/>
        <c:lblOffset val="100"/>
        <c:noMultiLvlLbl val="0"/>
      </c:catAx>
      <c:valAx>
        <c:axId val="180790656"/>
        <c:scaling>
          <c:orientation val="minMax"/>
          <c:max val="80"/>
          <c:min val="0"/>
        </c:scaling>
        <c:delete val="0"/>
        <c:axPos val="l"/>
        <c:majorGridlines>
          <c:spPr>
            <a:ln>
              <a:solidFill>
                <a:schemeClr val="bg1"/>
              </a:solidFill>
              <a:prstDash val="sysDash"/>
            </a:ln>
          </c:spPr>
        </c:majorGridlines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 b="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it-IT"/>
          </a:p>
        </c:txPr>
        <c:crossAx val="180790096"/>
        <c:crosses val="autoZero"/>
        <c:crossBetween val="between"/>
        <c:majorUnit val="5"/>
      </c:valAx>
      <c:spPr>
        <a:noFill/>
        <a:ln>
          <a:noFill/>
        </a:ln>
      </c:spPr>
    </c:plotArea>
    <c:legend>
      <c:legendPos val="t"/>
      <c:layout>
        <c:manualLayout>
          <c:xMode val="edge"/>
          <c:yMode val="edge"/>
          <c:x val="0"/>
          <c:y val="1.6920473773265651E-2"/>
          <c:w val="0.99739094233938519"/>
          <c:h val="6.1194292337823253E-2"/>
        </c:manualLayout>
      </c:layout>
      <c:overlay val="0"/>
      <c:txPr>
        <a:bodyPr/>
        <a:lstStyle/>
        <a:p>
          <a:pPr>
            <a:defRPr sz="700" b="0">
              <a:latin typeface="Arial" panose="020B0604020202020204" pitchFamily="34" charset="0"/>
              <a:cs typeface="Arial" panose="020B0604020202020204" pitchFamily="34" charset="0"/>
            </a:defRPr>
          </a:pPr>
          <a:endParaRPr lang="it-IT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b="1"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ANOMALIA DI TEMPERATURA MEDIA ANNUA</a:t>
            </a:r>
          </a:p>
        </c:rich>
      </c:tx>
      <c:layout>
        <c:manualLayout>
          <c:xMode val="edge"/>
          <c:yMode val="edge"/>
          <c:x val="0.36058382545931761"/>
          <c:y val="7.8863706241296128E-2"/>
        </c:manualLayout>
      </c:layout>
      <c:overlay val="0"/>
      <c:spPr>
        <a:noFill/>
        <a:ln w="25400">
          <a:noFill/>
        </a:ln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E72C27"/>
            </a:solidFill>
            <a:ln w="25400">
              <a:noFill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04BA-40E3-8C41-BFA931A4EEBF}"/>
              </c:ext>
            </c:extLst>
          </c:dPt>
          <c:dPt>
            <c:idx val="1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04BA-40E3-8C41-BFA931A4EEBF}"/>
              </c:ext>
            </c:extLst>
          </c:dPt>
          <c:dPt>
            <c:idx val="1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4BA-40E3-8C41-BFA931A4EEBF}"/>
              </c:ext>
            </c:extLst>
          </c:dPt>
          <c:dPt>
            <c:idx val="1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04BA-40E3-8C41-BFA931A4EEBF}"/>
              </c:ext>
            </c:extLst>
          </c:dPt>
          <c:dPt>
            <c:idx val="2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04BA-40E3-8C41-BFA931A4EEBF}"/>
              </c:ext>
            </c:extLst>
          </c:dPt>
          <c:dPt>
            <c:idx val="21"/>
            <c:invertIfNegative val="0"/>
            <c:bubble3D val="0"/>
            <c:spPr>
              <a:solidFill>
                <a:srgbClr val="EAB070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6-04BA-40E3-8C41-BFA931A4EEBF}"/>
              </c:ext>
            </c:extLst>
          </c:dPt>
          <c:dPt>
            <c:idx val="22"/>
            <c:invertIfNegative val="0"/>
            <c:bubble3D val="0"/>
            <c:spPr>
              <a:solidFill>
                <a:srgbClr val="EAB070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8-04BA-40E3-8C41-BFA931A4EEBF}"/>
              </c:ext>
            </c:extLst>
          </c:dPt>
          <c:dPt>
            <c:idx val="23"/>
            <c:invertIfNegative val="0"/>
            <c:bubble3D val="0"/>
            <c:spPr>
              <a:solidFill>
                <a:srgbClr val="EAB070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A-04BA-40E3-8C41-BFA931A4EEBF}"/>
              </c:ext>
            </c:extLst>
          </c:dPt>
          <c:cat>
            <c:strRef>
              <c:f>'[7]2.8 dati'!$A$9:$A$32</c:f>
              <c:strCache>
                <c:ptCount val="24"/>
                <c:pt idx="0">
                  <c:v>Perugia</c:v>
                </c:pt>
                <c:pt idx="1">
                  <c:v>Bologna</c:v>
                </c:pt>
                <c:pt idx="2">
                  <c:v>Milano</c:v>
                </c:pt>
                <c:pt idx="3">
                  <c:v>Torino</c:v>
                </c:pt>
                <c:pt idx="4">
                  <c:v>Trento</c:v>
                </c:pt>
                <c:pt idx="5">
                  <c:v>Roma</c:v>
                </c:pt>
                <c:pt idx="6">
                  <c:v>Venezia</c:v>
                </c:pt>
                <c:pt idx="7">
                  <c:v>Trieste</c:v>
                </c:pt>
                <c:pt idx="8">
                  <c:v>Bolzano</c:v>
                </c:pt>
                <c:pt idx="9">
                  <c:v>Aosta</c:v>
                </c:pt>
                <c:pt idx="10">
                  <c:v>Campobasso</c:v>
                </c:pt>
                <c:pt idx="11">
                  <c:v>Firenze</c:v>
                </c:pt>
                <c:pt idx="12">
                  <c:v>Potenza</c:v>
                </c:pt>
                <c:pt idx="13">
                  <c:v>Catanzaro</c:v>
                </c:pt>
                <c:pt idx="14">
                  <c:v>Genova</c:v>
                </c:pt>
                <c:pt idx="15">
                  <c:v>Bari</c:v>
                </c:pt>
                <c:pt idx="16">
                  <c:v>Napoli</c:v>
                </c:pt>
                <c:pt idx="17">
                  <c:v>Palermo</c:v>
                </c:pt>
                <c:pt idx="18">
                  <c:v>Ancona</c:v>
                </c:pt>
                <c:pt idx="19">
                  <c:v>L'Aquila</c:v>
                </c:pt>
                <c:pt idx="20">
                  <c:v>Cagliari</c:v>
                </c:pt>
                <c:pt idx="21">
                  <c:v>Messina (a)</c:v>
                </c:pt>
                <c:pt idx="22">
                  <c:v>Reggio di Calabria (a)</c:v>
                </c:pt>
                <c:pt idx="23">
                  <c:v>Catania (a)</c:v>
                </c:pt>
              </c:strCache>
            </c:strRef>
          </c:cat>
          <c:val>
            <c:numRef>
              <c:f>'[7]2.8 dati'!$B$9:$B$32</c:f>
              <c:numCache>
                <c:formatCode>General</c:formatCode>
                <c:ptCount val="24"/>
                <c:pt idx="0">
                  <c:v>2.9500000000000011</c:v>
                </c:pt>
                <c:pt idx="1">
                  <c:v>2.5600000000000005</c:v>
                </c:pt>
                <c:pt idx="2">
                  <c:v>2.3800000000000008</c:v>
                </c:pt>
                <c:pt idx="3">
                  <c:v>2.0099999999999998</c:v>
                </c:pt>
                <c:pt idx="4">
                  <c:v>1.8399999999999999</c:v>
                </c:pt>
                <c:pt idx="5">
                  <c:v>1.8399999999999999</c:v>
                </c:pt>
                <c:pt idx="6">
                  <c:v>1.740000000000002</c:v>
                </c:pt>
                <c:pt idx="7">
                  <c:v>1.7400000000000002</c:v>
                </c:pt>
                <c:pt idx="8">
                  <c:v>1.7199999999999989</c:v>
                </c:pt>
                <c:pt idx="9">
                  <c:v>1.7099999999999991</c:v>
                </c:pt>
                <c:pt idx="10">
                  <c:v>1.6099999999999994</c:v>
                </c:pt>
                <c:pt idx="11">
                  <c:v>1.5899999999999999</c:v>
                </c:pt>
                <c:pt idx="12">
                  <c:v>1.58</c:v>
                </c:pt>
                <c:pt idx="13">
                  <c:v>1.5500000000000007</c:v>
                </c:pt>
                <c:pt idx="14">
                  <c:v>1.4499999999999993</c:v>
                </c:pt>
                <c:pt idx="15">
                  <c:v>1.389999999999997</c:v>
                </c:pt>
                <c:pt idx="16">
                  <c:v>1.379999999999999</c:v>
                </c:pt>
                <c:pt idx="17">
                  <c:v>1.370000000000001</c:v>
                </c:pt>
                <c:pt idx="18">
                  <c:v>1.120000000000001</c:v>
                </c:pt>
                <c:pt idx="19">
                  <c:v>1.0299999999999994</c:v>
                </c:pt>
                <c:pt idx="20">
                  <c:v>1.0199999999999996</c:v>
                </c:pt>
                <c:pt idx="21">
                  <c:v>0.96000000000000085</c:v>
                </c:pt>
                <c:pt idx="22">
                  <c:v>0.94000000000000128</c:v>
                </c:pt>
                <c:pt idx="23">
                  <c:v>0.34999999999999787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04BA-40E3-8C41-BFA931A4EE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947026272"/>
        <c:axId val="1"/>
      </c:barChart>
      <c:catAx>
        <c:axId val="9470262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50000"/>
              </a:schemeClr>
            </a:solidFill>
            <a:round/>
          </a:ln>
          <a:effectLst/>
        </c:spPr>
        <c:txPr>
          <a:bodyPr rot="-540000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</c:scaling>
        <c:delete val="0"/>
        <c:axPos val="l"/>
        <c:numFmt formatCode="@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50000"/>
              </a:schemeClr>
            </a:solidFill>
          </a:ln>
          <a:effectLst/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47026272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ANOMALIA DI PRECIPITAZIONE TOTALE ANNUA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tx2"/>
            </a:solidFill>
            <a:ln w="25400">
              <a:noFill/>
            </a:ln>
          </c:spPr>
          <c:invertIfNegative val="0"/>
          <c:dPt>
            <c:idx val="2"/>
            <c:invertIfNegative val="0"/>
            <c:bubble3D val="0"/>
            <c:spPr>
              <a:solidFill>
                <a:srgbClr val="1F497D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1-93C2-4D06-AFEF-DA87A3924108}"/>
              </c:ext>
            </c:extLst>
          </c:dPt>
          <c:dPt>
            <c:idx val="9"/>
            <c:invertIfNegative val="0"/>
            <c:bubble3D val="0"/>
            <c:spPr>
              <a:solidFill>
                <a:srgbClr val="1F497D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3-93C2-4D06-AFEF-DA87A3924108}"/>
              </c:ext>
            </c:extLst>
          </c:dPt>
          <c:dPt>
            <c:idx val="11"/>
            <c:invertIfNegative val="0"/>
            <c:bubble3D val="0"/>
            <c:spPr>
              <a:solidFill>
                <a:srgbClr val="1F497D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5-93C2-4D06-AFEF-DA87A3924108}"/>
              </c:ext>
            </c:extLst>
          </c:dPt>
          <c:dPt>
            <c:idx val="12"/>
            <c:invertIfNegative val="0"/>
            <c:bubble3D val="0"/>
            <c:spPr>
              <a:solidFill>
                <a:srgbClr val="1F497D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7-93C2-4D06-AFEF-DA87A3924108}"/>
              </c:ext>
            </c:extLst>
          </c:dPt>
          <c:dPt>
            <c:idx val="13"/>
            <c:invertIfNegative val="0"/>
            <c:bubble3D val="0"/>
            <c:spPr>
              <a:solidFill>
                <a:schemeClr val="accent1">
                  <a:lumMod val="75000"/>
                </a:schemeClr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9-93C2-4D06-AFEF-DA87A3924108}"/>
              </c:ext>
            </c:extLst>
          </c:dPt>
          <c:dPt>
            <c:idx val="17"/>
            <c:invertIfNegative val="0"/>
            <c:bubble3D val="0"/>
            <c:spPr>
              <a:solidFill>
                <a:srgbClr val="1F497D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B-93C2-4D06-AFEF-DA87A3924108}"/>
              </c:ext>
            </c:extLst>
          </c:dPt>
          <c:dPt>
            <c:idx val="20"/>
            <c:invertIfNegative val="0"/>
            <c:bubble3D val="0"/>
            <c:spPr>
              <a:solidFill>
                <a:srgbClr val="93CDDD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D-93C2-4D06-AFEF-DA87A3924108}"/>
              </c:ext>
            </c:extLst>
          </c:dPt>
          <c:dPt>
            <c:idx val="21"/>
            <c:invertIfNegative val="0"/>
            <c:bubble3D val="0"/>
            <c:spPr>
              <a:solidFill>
                <a:srgbClr val="93CDDD"/>
              </a:solidFill>
              <a:ln w="25400">
                <a:solidFill>
                  <a:srgbClr val="93CDDD"/>
                </a:solidFill>
              </a:ln>
            </c:spPr>
            <c:extLst>
              <c:ext xmlns:c16="http://schemas.microsoft.com/office/drawing/2014/chart" uri="{C3380CC4-5D6E-409C-BE32-E72D297353CC}">
                <c16:uniqueId val="{0000000F-93C2-4D06-AFEF-DA87A3924108}"/>
              </c:ext>
            </c:extLst>
          </c:dPt>
          <c:dPt>
            <c:idx val="22"/>
            <c:invertIfNegative val="0"/>
            <c:bubble3D val="0"/>
            <c:spPr>
              <a:solidFill>
                <a:srgbClr val="1F497D"/>
              </a:solidFill>
              <a:ln w="25400">
                <a:solidFill>
                  <a:srgbClr val="1F497D"/>
                </a:solidFill>
              </a:ln>
            </c:spPr>
            <c:extLst>
              <c:ext xmlns:c16="http://schemas.microsoft.com/office/drawing/2014/chart" uri="{C3380CC4-5D6E-409C-BE32-E72D297353CC}">
                <c16:uniqueId val="{00000011-93C2-4D06-AFEF-DA87A3924108}"/>
              </c:ext>
            </c:extLst>
          </c:dPt>
          <c:dPt>
            <c:idx val="23"/>
            <c:invertIfNegative val="0"/>
            <c:bubble3D val="0"/>
            <c:spPr>
              <a:solidFill>
                <a:srgbClr val="93CDDD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13-93C2-4D06-AFEF-DA87A3924108}"/>
              </c:ext>
            </c:extLst>
          </c:dPt>
          <c:cat>
            <c:strRef>
              <c:f>'[7]2.8 dati'!$D$9:$D$32</c:f>
              <c:strCache>
                <c:ptCount val="24"/>
                <c:pt idx="0">
                  <c:v>Bolzano</c:v>
                </c:pt>
                <c:pt idx="1">
                  <c:v>Campobasso</c:v>
                </c:pt>
                <c:pt idx="2">
                  <c:v>Trento</c:v>
                </c:pt>
                <c:pt idx="3">
                  <c:v>Ancona</c:v>
                </c:pt>
                <c:pt idx="4">
                  <c:v>Potenza</c:v>
                </c:pt>
                <c:pt idx="5">
                  <c:v>Trieste</c:v>
                </c:pt>
                <c:pt idx="6">
                  <c:v>Palermo</c:v>
                </c:pt>
                <c:pt idx="7">
                  <c:v>Torino</c:v>
                </c:pt>
                <c:pt idx="8">
                  <c:v>Bologna</c:v>
                </c:pt>
                <c:pt idx="9">
                  <c:v>Bari</c:v>
                </c:pt>
                <c:pt idx="10">
                  <c:v>Perugia</c:v>
                </c:pt>
                <c:pt idx="11">
                  <c:v>Aosta</c:v>
                </c:pt>
                <c:pt idx="12">
                  <c:v>L'Aquila</c:v>
                </c:pt>
                <c:pt idx="13">
                  <c:v>Venezia</c:v>
                </c:pt>
                <c:pt idx="14">
                  <c:v>Napoli</c:v>
                </c:pt>
                <c:pt idx="15">
                  <c:v>Roma</c:v>
                </c:pt>
                <c:pt idx="16">
                  <c:v>Cagliari</c:v>
                </c:pt>
                <c:pt idx="17">
                  <c:v>Firenze</c:v>
                </c:pt>
                <c:pt idx="18">
                  <c:v>Catanzaro</c:v>
                </c:pt>
                <c:pt idx="19">
                  <c:v>Milano</c:v>
                </c:pt>
                <c:pt idx="20">
                  <c:v>Reggio di Calabria (a)</c:v>
                </c:pt>
                <c:pt idx="21">
                  <c:v>Messina (a)</c:v>
                </c:pt>
                <c:pt idx="22">
                  <c:v>Genova</c:v>
                </c:pt>
                <c:pt idx="23">
                  <c:v>Catania (a)</c:v>
                </c:pt>
              </c:strCache>
            </c:strRef>
          </c:cat>
          <c:val>
            <c:numRef>
              <c:f>'[7]2.8 dati'!$E$9:$E$32</c:f>
              <c:numCache>
                <c:formatCode>General</c:formatCode>
                <c:ptCount val="24"/>
                <c:pt idx="0">
                  <c:v>164.36</c:v>
                </c:pt>
                <c:pt idx="1">
                  <c:v>141.31000000000006</c:v>
                </c:pt>
                <c:pt idx="2">
                  <c:v>122.83000000000004</c:v>
                </c:pt>
                <c:pt idx="3">
                  <c:v>112.88999999999999</c:v>
                </c:pt>
                <c:pt idx="4">
                  <c:v>93.269999999999982</c:v>
                </c:pt>
                <c:pt idx="5">
                  <c:v>83.539999999999964</c:v>
                </c:pt>
                <c:pt idx="6">
                  <c:v>80.080000000000041</c:v>
                </c:pt>
                <c:pt idx="7">
                  <c:v>38.029999999999973</c:v>
                </c:pt>
                <c:pt idx="8">
                  <c:v>26.090000000000032</c:v>
                </c:pt>
                <c:pt idx="9">
                  <c:v>20.229999999999905</c:v>
                </c:pt>
                <c:pt idx="10">
                  <c:v>17.779999999999973</c:v>
                </c:pt>
                <c:pt idx="11">
                  <c:v>0.23999999999995225</c:v>
                </c:pt>
                <c:pt idx="12">
                  <c:v>-23.639999999999986</c:v>
                </c:pt>
                <c:pt idx="13">
                  <c:v>-57.110000000000014</c:v>
                </c:pt>
                <c:pt idx="14">
                  <c:v>-63.049999999999955</c:v>
                </c:pt>
                <c:pt idx="15">
                  <c:v>-89.110000000000014</c:v>
                </c:pt>
                <c:pt idx="16">
                  <c:v>-108.38</c:v>
                </c:pt>
                <c:pt idx="17">
                  <c:v>-123.13999999999999</c:v>
                </c:pt>
                <c:pt idx="18">
                  <c:v>-157.59000000000003</c:v>
                </c:pt>
                <c:pt idx="19">
                  <c:v>-174.70000000000005</c:v>
                </c:pt>
                <c:pt idx="20">
                  <c:v>-190.91999999999996</c:v>
                </c:pt>
                <c:pt idx="21">
                  <c:v>-290.46000000000004</c:v>
                </c:pt>
                <c:pt idx="22">
                  <c:v>-372.5</c:v>
                </c:pt>
                <c:pt idx="23">
                  <c:v>-387.06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93C2-4D06-AFEF-DA87A39241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942277200"/>
        <c:axId val="1"/>
      </c:barChart>
      <c:catAx>
        <c:axId val="9422772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bg1">
                <a:lumMod val="50000"/>
              </a:schemeClr>
            </a:solidFill>
            <a:round/>
          </a:ln>
          <a:effectLst/>
        </c:spPr>
        <c:txPr>
          <a:bodyPr rot="-540000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200"/>
          <c:min val="-400"/>
        </c:scaling>
        <c:delete val="0"/>
        <c:axPos val="l"/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50000"/>
              </a:schemeClr>
            </a:solidFill>
          </a:ln>
          <a:effectLst/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42277200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336127794461131E-2"/>
          <c:y val="0.13758465608465612"/>
          <c:w val="0.94519015873015855"/>
          <c:h val="0.53971466364323506"/>
        </c:manualLayout>
      </c:layout>
      <c:barChart>
        <c:barDir val="col"/>
        <c:grouping val="clustered"/>
        <c:varyColors val="0"/>
        <c:ser>
          <c:idx val="2"/>
          <c:order val="0"/>
          <c:tx>
            <c:strRef>
              <c:f>'[8]dati 2.9'!$B$1</c:f>
              <c:strCache>
                <c:ptCount val="1"/>
                <c:pt idx="0">
                  <c:v>PM10 &gt;20 µg/m3</c:v>
                </c:pt>
              </c:strCache>
            </c:strRef>
          </c:tx>
          <c:spPr>
            <a:solidFill>
              <a:srgbClr val="00324B"/>
            </a:solidFill>
            <a:ln>
              <a:noFill/>
            </a:ln>
            <a:effectLst/>
          </c:spPr>
          <c:invertIfNegative val="0"/>
          <c:val>
            <c:numRef>
              <c:f>(#REF!,#REF!)</c:f>
              <c:numCache>
                <c:formatCode>General</c:formatCode>
                <c:ptCount val="1"/>
                <c:pt idx="0">
                  <c:v>1</c:v>
                </c:pt>
              </c:numCache>
              <c:extLst/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(#REF!,#REF!)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82C9-4039-97C4-751426E51F89}"/>
            </c:ext>
          </c:extLst>
        </c:ser>
        <c:ser>
          <c:idx val="4"/>
          <c:order val="1"/>
          <c:tx>
            <c:strRef>
              <c:f>'[8]dati 2.9'!$C$1</c:f>
              <c:strCache>
                <c:ptCount val="1"/>
                <c:pt idx="0">
                  <c:v>PM2,5 &gt;10 µg/m3</c:v>
                </c:pt>
              </c:strCache>
            </c:strRef>
          </c:tx>
          <c:spPr>
            <a:solidFill>
              <a:srgbClr val="FABB00"/>
            </a:solidFill>
            <a:ln>
              <a:noFill/>
            </a:ln>
            <a:effectLst/>
          </c:spPr>
          <c:invertIfNegative val="0"/>
          <c:val>
            <c:numRef>
              <c:f>(#REF!,#REF!)</c:f>
              <c:numCache>
                <c:formatCode>General</c:formatCode>
                <c:ptCount val="1"/>
                <c:pt idx="0">
                  <c:v>1</c:v>
                </c:pt>
              </c:numCache>
              <c:extLst/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(#REF!,#REF!)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82C9-4039-97C4-751426E51F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60"/>
        <c:axId val="1805480687"/>
        <c:axId val="1805486927"/>
        <c:extLst/>
      </c:barChart>
      <c:catAx>
        <c:axId val="180548068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bg1"/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bg1"/>
            </a:solidFill>
            <a:round/>
          </a:ln>
          <a:effectLst/>
        </c:spPr>
        <c:txPr>
          <a:bodyPr rot="-2040000" spcFirstLastPara="1" vertOverflow="ellipsis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805486927"/>
        <c:crosses val="autoZero"/>
        <c:auto val="1"/>
        <c:lblAlgn val="ctr"/>
        <c:lblOffset val="100"/>
        <c:noMultiLvlLbl val="0"/>
      </c:catAx>
      <c:valAx>
        <c:axId val="1805486927"/>
        <c:scaling>
          <c:orientation val="minMax"/>
          <c:max val="100"/>
        </c:scaling>
        <c:delete val="0"/>
        <c:axPos val="l"/>
        <c:majorGridlines>
          <c:spPr>
            <a:ln w="9525" cap="flat" cmpd="sng" algn="ctr">
              <a:solidFill>
                <a:schemeClr val="bg1"/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bg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805480687"/>
        <c:crosses val="autoZero"/>
        <c:crossBetween val="between"/>
        <c:majorUnit val="25"/>
      </c:valAx>
      <c:spPr>
        <a:noFill/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0"/>
          <c:y val="3.839758125472411E-2"/>
          <c:w val="1"/>
          <c:h val="7.810011352617347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it-IT"/>
        </a:p>
      </c:txPr>
    </c:legend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700">
          <a:latin typeface="Arial" panose="020B0604020202020204" pitchFamily="34" charset="0"/>
          <a:cs typeface="Arial" panose="020B0604020202020204" pitchFamily="34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6994630364944689E-2"/>
          <c:y val="0.10565324074074076"/>
          <c:w val="0.90796382014753263"/>
          <c:h val="0.77395092592592596"/>
        </c:manualLayout>
      </c:layout>
      <c:areaChart>
        <c:grouping val="standard"/>
        <c:varyColors val="0"/>
        <c:ser>
          <c:idx val="3"/>
          <c:order val="3"/>
          <c:tx>
            <c:strRef>
              <c:f>'[8]dati 2.10'!$A$5</c:f>
              <c:strCache>
                <c:ptCount val="1"/>
                <c:pt idx="0">
                  <c:v>Italia</c:v>
                </c:pt>
              </c:strCache>
            </c:strRef>
          </c:tx>
          <c:spPr>
            <a:solidFill>
              <a:srgbClr val="D6D9EA"/>
            </a:solidFill>
            <a:ln>
              <a:noFill/>
            </a:ln>
            <a:effectLst/>
          </c:spPr>
          <c:cat>
            <c:numRef>
              <c:f>'[9]FIG 10_o3_trend'!$B$1:$J$1</c:f>
              <c:numCache>
                <c:formatCode>General</c:formatCode>
                <c:ptCount val="9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</c:numCache>
            </c:numRef>
          </c:cat>
          <c:val>
            <c:numRef>
              <c:f>'[8]dati 2.10'!$B$5:$K$5</c:f>
              <c:numCache>
                <c:formatCode>General</c:formatCode>
                <c:ptCount val="10"/>
                <c:pt idx="0">
                  <c:v>19</c:v>
                </c:pt>
                <c:pt idx="1">
                  <c:v>43</c:v>
                </c:pt>
                <c:pt idx="2">
                  <c:v>29</c:v>
                </c:pt>
                <c:pt idx="3">
                  <c:v>41</c:v>
                </c:pt>
                <c:pt idx="4">
                  <c:v>34</c:v>
                </c:pt>
                <c:pt idx="5">
                  <c:v>32</c:v>
                </c:pt>
                <c:pt idx="6">
                  <c:v>29</c:v>
                </c:pt>
                <c:pt idx="7">
                  <c:v>28</c:v>
                </c:pt>
                <c:pt idx="8">
                  <c:v>39</c:v>
                </c:pt>
                <c:pt idx="9">
                  <c:v>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08-4877-8BBC-7B8D982C56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3025264"/>
        <c:axId val="653025680"/>
      </c:areaChart>
      <c:lineChart>
        <c:grouping val="standard"/>
        <c:varyColors val="0"/>
        <c:ser>
          <c:idx val="0"/>
          <c:order val="0"/>
          <c:tx>
            <c:strRef>
              <c:f>'[8]dati 2.10'!$A$2</c:f>
              <c:strCache>
                <c:ptCount val="1"/>
                <c:pt idx="0">
                  <c:v>Nord</c:v>
                </c:pt>
              </c:strCache>
            </c:strRef>
          </c:tx>
          <c:spPr>
            <a:ln w="28575" cap="rnd">
              <a:solidFill>
                <a:srgbClr val="00324B"/>
              </a:solidFill>
              <a:round/>
            </a:ln>
            <a:effectLst/>
          </c:spPr>
          <c:marker>
            <c:symbol val="none"/>
          </c:marker>
          <c:cat>
            <c:numRef>
              <c:f>'[8]dati 2.10'!$B$1:$K$1</c:f>
              <c:numCache>
                <c:formatCode>General</c:formatCode>
                <c:ptCount val="10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</c:numCache>
            </c:numRef>
          </c:cat>
          <c:val>
            <c:numRef>
              <c:f>'[8]dati 2.10'!$B$2:$K$2</c:f>
              <c:numCache>
                <c:formatCode>General</c:formatCode>
                <c:ptCount val="10"/>
                <c:pt idx="0">
                  <c:v>28</c:v>
                </c:pt>
                <c:pt idx="1">
                  <c:v>60</c:v>
                </c:pt>
                <c:pt idx="2">
                  <c:v>48</c:v>
                </c:pt>
                <c:pt idx="3">
                  <c:v>58</c:v>
                </c:pt>
                <c:pt idx="4">
                  <c:v>56</c:v>
                </c:pt>
                <c:pt idx="5">
                  <c:v>47</c:v>
                </c:pt>
                <c:pt idx="6">
                  <c:v>46</c:v>
                </c:pt>
                <c:pt idx="7">
                  <c:v>43</c:v>
                </c:pt>
                <c:pt idx="8">
                  <c:v>62</c:v>
                </c:pt>
                <c:pt idx="9">
                  <c:v>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208-4877-8BBC-7B8D982C563B}"/>
            </c:ext>
          </c:extLst>
        </c:ser>
        <c:ser>
          <c:idx val="1"/>
          <c:order val="1"/>
          <c:tx>
            <c:strRef>
              <c:f>'[8]dati 2.10'!$A$3</c:f>
              <c:strCache>
                <c:ptCount val="1"/>
                <c:pt idx="0">
                  <c:v>Centro</c:v>
                </c:pt>
              </c:strCache>
            </c:strRef>
          </c:tx>
          <c:spPr>
            <a:ln w="28575" cap="rnd">
              <a:solidFill>
                <a:srgbClr val="FABB00"/>
              </a:solidFill>
              <a:round/>
            </a:ln>
            <a:effectLst/>
          </c:spPr>
          <c:marker>
            <c:symbol val="none"/>
          </c:marker>
          <c:cat>
            <c:numRef>
              <c:f>'[8]dati 2.10'!$B$1:$K$1</c:f>
              <c:numCache>
                <c:formatCode>General</c:formatCode>
                <c:ptCount val="10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</c:numCache>
            </c:numRef>
          </c:cat>
          <c:val>
            <c:numRef>
              <c:f>'[8]dati 2.10'!$B$3:$K$3</c:f>
              <c:numCache>
                <c:formatCode>General</c:formatCode>
                <c:ptCount val="10"/>
                <c:pt idx="0">
                  <c:v>14</c:v>
                </c:pt>
                <c:pt idx="1">
                  <c:v>39</c:v>
                </c:pt>
                <c:pt idx="2">
                  <c:v>18</c:v>
                </c:pt>
                <c:pt idx="3">
                  <c:v>33</c:v>
                </c:pt>
                <c:pt idx="4">
                  <c:v>21</c:v>
                </c:pt>
                <c:pt idx="5">
                  <c:v>24</c:v>
                </c:pt>
                <c:pt idx="6">
                  <c:v>11</c:v>
                </c:pt>
                <c:pt idx="7">
                  <c:v>12</c:v>
                </c:pt>
                <c:pt idx="8">
                  <c:v>20</c:v>
                </c:pt>
                <c:pt idx="9">
                  <c:v>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208-4877-8BBC-7B8D982C563B}"/>
            </c:ext>
          </c:extLst>
        </c:ser>
        <c:ser>
          <c:idx val="2"/>
          <c:order val="2"/>
          <c:tx>
            <c:strRef>
              <c:f>'[8]dati 2.10'!$A$4</c:f>
              <c:strCache>
                <c:ptCount val="1"/>
                <c:pt idx="0">
                  <c:v>Mezzogiorno</c:v>
                </c:pt>
              </c:strCache>
            </c:strRef>
          </c:tx>
          <c:spPr>
            <a:ln w="28575" cap="rnd">
              <a:solidFill>
                <a:srgbClr val="53822C"/>
              </a:solidFill>
              <a:round/>
            </a:ln>
            <a:effectLst/>
          </c:spPr>
          <c:marker>
            <c:symbol val="none"/>
          </c:marker>
          <c:cat>
            <c:numRef>
              <c:f>'[8]dati 2.10'!$B$1:$K$1</c:f>
              <c:numCache>
                <c:formatCode>General</c:formatCode>
                <c:ptCount val="10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</c:numCache>
            </c:numRef>
          </c:cat>
          <c:val>
            <c:numRef>
              <c:f>'[8]dati 2.10'!$B$4:$K$4</c:f>
              <c:numCache>
                <c:formatCode>General</c:formatCode>
                <c:ptCount val="10"/>
                <c:pt idx="0">
                  <c:v>10</c:v>
                </c:pt>
                <c:pt idx="1">
                  <c:v>20</c:v>
                </c:pt>
                <c:pt idx="2">
                  <c:v>8</c:v>
                </c:pt>
                <c:pt idx="3">
                  <c:v>21</c:v>
                </c:pt>
                <c:pt idx="4">
                  <c:v>9</c:v>
                </c:pt>
                <c:pt idx="5">
                  <c:v>13</c:v>
                </c:pt>
                <c:pt idx="6">
                  <c:v>9</c:v>
                </c:pt>
                <c:pt idx="7">
                  <c:v>13</c:v>
                </c:pt>
                <c:pt idx="8">
                  <c:v>13</c:v>
                </c:pt>
                <c:pt idx="9">
                  <c:v>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208-4877-8BBC-7B8D982C56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53025264"/>
        <c:axId val="653025680"/>
      </c:lineChart>
      <c:catAx>
        <c:axId val="6530252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bg1"/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bg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653025680"/>
        <c:crosses val="autoZero"/>
        <c:auto val="1"/>
        <c:lblAlgn val="ctr"/>
        <c:lblOffset val="100"/>
        <c:noMultiLvlLbl val="0"/>
      </c:catAx>
      <c:valAx>
        <c:axId val="653025680"/>
        <c:scaling>
          <c:orientation val="minMax"/>
          <c:max val="62"/>
          <c:min val="0"/>
        </c:scaling>
        <c:delete val="0"/>
        <c:axPos val="l"/>
        <c:majorGridlines>
          <c:spPr>
            <a:ln w="9525" cap="flat" cmpd="sng" algn="ctr">
              <a:solidFill>
                <a:schemeClr val="bg1"/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653025264"/>
        <c:crosses val="autoZero"/>
        <c:crossBetween val="midCat"/>
        <c:majorUnit val="25"/>
      </c:valAx>
      <c:spPr>
        <a:noFill/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0"/>
          <c:y val="0"/>
          <c:w val="1"/>
          <c:h val="8.801435185185185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it-IT"/>
        </a:p>
      </c:txPr>
    </c:legend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700">
          <a:latin typeface="Arial" panose="020B0604020202020204" pitchFamily="34" charset="0"/>
          <a:cs typeface="Arial" panose="020B0604020202020204" pitchFamily="34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7687592592592596E-2"/>
          <c:y val="4.8506944444444443E-2"/>
          <c:w val="0.92584944444444439"/>
          <c:h val="0.7135454861111112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'[10]2018_2024'!$B$1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noFill/>
            </a:ln>
            <a:effectLst/>
          </c:spPr>
          <c:invertIfNegative val="0"/>
          <c:dPt>
            <c:idx val="1"/>
            <c:invertIfNegative val="0"/>
            <c:bubble3D val="0"/>
            <c:spPr>
              <a:solidFill>
                <a:schemeClr val="bg1">
                  <a:lumMod val="5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715B-4D23-992D-F58A69AE0257}"/>
              </c:ext>
            </c:extLst>
          </c:dPt>
          <c:dPt>
            <c:idx val="9"/>
            <c:invertIfNegative val="0"/>
            <c:bubble3D val="0"/>
            <c:spPr>
              <a:pattFill prst="dkDnDiag">
                <a:fgClr>
                  <a:schemeClr val="bg1">
                    <a:lumMod val="65000"/>
                  </a:schemeClr>
                </a:fgClr>
                <a:bgClr>
                  <a:schemeClr val="bg1"/>
                </a:bgClr>
              </a:patt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1-578C-40E8-B156-299CA6630028}"/>
              </c:ext>
            </c:extLst>
          </c:dPt>
          <c:dPt>
            <c:idx val="10"/>
            <c:invertIfNegative val="0"/>
            <c:bubble3D val="0"/>
            <c:spPr>
              <a:solidFill>
                <a:schemeClr val="bg1">
                  <a:lumMod val="65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715B-4D23-992D-F58A69AE0257}"/>
              </c:ext>
            </c:extLst>
          </c:dPt>
          <c:dPt>
            <c:idx val="16"/>
            <c:invertIfNegative val="0"/>
            <c:bubble3D val="0"/>
            <c:spPr>
              <a:solidFill>
                <a:schemeClr val="bg1">
                  <a:lumMod val="65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715B-4D23-992D-F58A69AE0257}"/>
              </c:ext>
            </c:extLst>
          </c:dPt>
          <c:dPt>
            <c:idx val="17"/>
            <c:invertIfNegative val="0"/>
            <c:bubble3D val="0"/>
            <c:spPr>
              <a:solidFill>
                <a:schemeClr val="bg1">
                  <a:lumMod val="65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715B-4D23-992D-F58A69AE0257}"/>
              </c:ext>
            </c:extLst>
          </c:dPt>
          <c:cat>
            <c:strRef>
              <c:f>'[10]2018_2024'!$A$2:$A$24</c:f>
              <c:strCache>
                <c:ptCount val="23"/>
                <c:pt idx="0">
                  <c:v>Irlanda</c:v>
                </c:pt>
                <c:pt idx="1">
                  <c:v>Slovenia</c:v>
                </c:pt>
                <c:pt idx="2">
                  <c:v>Grecia</c:v>
                </c:pt>
                <c:pt idx="3">
                  <c:v>Malta</c:v>
                </c:pt>
                <c:pt idx="4">
                  <c:v>Bulgaria</c:v>
                </c:pt>
                <c:pt idx="5">
                  <c:v>Cipro</c:v>
                </c:pt>
                <c:pt idx="6">
                  <c:v>Croazia</c:v>
                </c:pt>
                <c:pt idx="7">
                  <c:v>Italia</c:v>
                </c:pt>
                <c:pt idx="8">
                  <c:v>Finlandia</c:v>
                </c:pt>
                <c:pt idx="9">
                  <c:v>UE27</c:v>
                </c:pt>
                <c:pt idx="10">
                  <c:v>Svezia</c:v>
                </c:pt>
                <c:pt idx="11">
                  <c:v>Lettonia</c:v>
                </c:pt>
                <c:pt idx="12">
                  <c:v>Portogallo</c:v>
                </c:pt>
                <c:pt idx="13">
                  <c:v>Spagna</c:v>
                </c:pt>
                <c:pt idx="14">
                  <c:v>Estonia</c:v>
                </c:pt>
                <c:pt idx="15">
                  <c:v>Romania</c:v>
                </c:pt>
                <c:pt idx="16">
                  <c:v>Lituania</c:v>
                </c:pt>
                <c:pt idx="17">
                  <c:v>Danimarca</c:v>
                </c:pt>
                <c:pt idx="18">
                  <c:v>Polonia</c:v>
                </c:pt>
                <c:pt idx="19">
                  <c:v>Paesi Bassi</c:v>
                </c:pt>
                <c:pt idx="20">
                  <c:v>Belgio</c:v>
                </c:pt>
                <c:pt idx="21">
                  <c:v>Germania</c:v>
                </c:pt>
                <c:pt idx="22">
                  <c:v>Francia</c:v>
                </c:pt>
              </c:strCache>
            </c:strRef>
          </c:cat>
          <c:val>
            <c:numRef>
              <c:f>'[10]2018_2024'!$B$2:$B$24</c:f>
              <c:numCache>
                <c:formatCode>General</c:formatCode>
                <c:ptCount val="23"/>
                <c:pt idx="0">
                  <c:v>2.2999999999999998</c:v>
                </c:pt>
                <c:pt idx="1">
                  <c:v>2.2000000000000002</c:v>
                </c:pt>
                <c:pt idx="2">
                  <c:v>4.5</c:v>
                </c:pt>
                <c:pt idx="3">
                  <c:v>6.3</c:v>
                </c:pt>
                <c:pt idx="4">
                  <c:v>8.1</c:v>
                </c:pt>
                <c:pt idx="5">
                  <c:v>0.1</c:v>
                </c:pt>
                <c:pt idx="6">
                  <c:v>8.5</c:v>
                </c:pt>
                <c:pt idx="7">
                  <c:v>10.3</c:v>
                </c:pt>
                <c:pt idx="8">
                  <c:v>10.5</c:v>
                </c:pt>
                <c:pt idx="9">
                  <c:v>11</c:v>
                </c:pt>
                <c:pt idx="10">
                  <c:v>15.2</c:v>
                </c:pt>
                <c:pt idx="11">
                  <c:v>16</c:v>
                </c:pt>
                <c:pt idx="12">
                  <c:v>16.600000000000001</c:v>
                </c:pt>
                <c:pt idx="13">
                  <c:v>8.4</c:v>
                </c:pt>
                <c:pt idx="14">
                  <c:v>18.600000000000001</c:v>
                </c:pt>
                <c:pt idx="15">
                  <c:v>22.1</c:v>
                </c:pt>
                <c:pt idx="16">
                  <c:v>23.2</c:v>
                </c:pt>
                <c:pt idx="17">
                  <c:v>17.899999999999999</c:v>
                </c:pt>
                <c:pt idx="18">
                  <c:v>22.6</c:v>
                </c:pt>
                <c:pt idx="19">
                  <c:v>26.7</c:v>
                </c:pt>
                <c:pt idx="20">
                  <c:v>36.700000000000003</c:v>
                </c:pt>
                <c:pt idx="21">
                  <c:v>45.4</c:v>
                </c:pt>
                <c:pt idx="22">
                  <c:v>45.1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15B-4D23-992D-F58A69AE0257}"/>
            </c:ext>
          </c:extLst>
        </c:ser>
        <c:ser>
          <c:idx val="1"/>
          <c:order val="1"/>
          <c:tx>
            <c:strRef>
              <c:f>'[10]2018_2024'!$C$1</c:f>
              <c:strCache>
                <c:ptCount val="1"/>
                <c:pt idx="0">
                  <c:v>2024</c:v>
                </c:pt>
              </c:strCache>
            </c:strRef>
          </c:tx>
          <c:spPr>
            <a:solidFill>
              <a:srgbClr val="002060"/>
            </a:solidFill>
            <a:ln>
              <a:noFill/>
            </a:ln>
            <a:effectLst/>
          </c:spPr>
          <c:invertIfNegative val="0"/>
          <c:dPt>
            <c:idx val="1"/>
            <c:invertIfNegative val="0"/>
            <c:bubble3D val="0"/>
            <c:spPr>
              <a:solidFill>
                <a:srgbClr val="00206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A-715B-4D23-992D-F58A69AE0257}"/>
              </c:ext>
            </c:extLst>
          </c:dPt>
          <c:dPt>
            <c:idx val="10"/>
            <c:invertIfNegative val="0"/>
            <c:bubble3D val="0"/>
            <c:spPr>
              <a:solidFill>
                <a:srgbClr val="00206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C-715B-4D23-992D-F58A69AE0257}"/>
              </c:ext>
            </c:extLst>
          </c:dPt>
          <c:dPt>
            <c:idx val="16"/>
            <c:invertIfNegative val="0"/>
            <c:bubble3D val="0"/>
            <c:spPr>
              <a:solidFill>
                <a:srgbClr val="00206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E-715B-4D23-992D-F58A69AE0257}"/>
              </c:ext>
            </c:extLst>
          </c:dPt>
          <c:dPt>
            <c:idx val="17"/>
            <c:invertIfNegative val="0"/>
            <c:bubble3D val="0"/>
            <c:spPr>
              <a:solidFill>
                <a:srgbClr val="00206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0-715B-4D23-992D-F58A69AE0257}"/>
              </c:ext>
            </c:extLst>
          </c:dPt>
          <c:cat>
            <c:strRef>
              <c:f>'[10]2018_2024'!$A$2:$A$24</c:f>
              <c:strCache>
                <c:ptCount val="23"/>
                <c:pt idx="0">
                  <c:v>Irlanda</c:v>
                </c:pt>
                <c:pt idx="1">
                  <c:v>Slovenia</c:v>
                </c:pt>
                <c:pt idx="2">
                  <c:v>Grecia</c:v>
                </c:pt>
                <c:pt idx="3">
                  <c:v>Malta</c:v>
                </c:pt>
                <c:pt idx="4">
                  <c:v>Bulgaria</c:v>
                </c:pt>
                <c:pt idx="5">
                  <c:v>Cipro</c:v>
                </c:pt>
                <c:pt idx="6">
                  <c:v>Croazia</c:v>
                </c:pt>
                <c:pt idx="7">
                  <c:v>Italia</c:v>
                </c:pt>
                <c:pt idx="8">
                  <c:v>Finlandia</c:v>
                </c:pt>
                <c:pt idx="9">
                  <c:v>UE27</c:v>
                </c:pt>
                <c:pt idx="10">
                  <c:v>Svezia</c:v>
                </c:pt>
                <c:pt idx="11">
                  <c:v>Lettonia</c:v>
                </c:pt>
                <c:pt idx="12">
                  <c:v>Portogallo</c:v>
                </c:pt>
                <c:pt idx="13">
                  <c:v>Spagna</c:v>
                </c:pt>
                <c:pt idx="14">
                  <c:v>Estonia</c:v>
                </c:pt>
                <c:pt idx="15">
                  <c:v>Romania</c:v>
                </c:pt>
                <c:pt idx="16">
                  <c:v>Lituania</c:v>
                </c:pt>
                <c:pt idx="17">
                  <c:v>Danimarca</c:v>
                </c:pt>
                <c:pt idx="18">
                  <c:v>Polonia</c:v>
                </c:pt>
                <c:pt idx="19">
                  <c:v>Paesi Bassi</c:v>
                </c:pt>
                <c:pt idx="20">
                  <c:v>Belgio</c:v>
                </c:pt>
                <c:pt idx="21">
                  <c:v>Germania</c:v>
                </c:pt>
                <c:pt idx="22">
                  <c:v>Francia</c:v>
                </c:pt>
              </c:strCache>
            </c:strRef>
          </c:cat>
          <c:val>
            <c:numRef>
              <c:f>'[10]2018_2024'!$C$2:$C$24</c:f>
              <c:numCache>
                <c:formatCode>General</c:formatCode>
                <c:ptCount val="23"/>
                <c:pt idx="0">
                  <c:v>2.4</c:v>
                </c:pt>
                <c:pt idx="1">
                  <c:v>2.8</c:v>
                </c:pt>
                <c:pt idx="2">
                  <c:v>4.7</c:v>
                </c:pt>
                <c:pt idx="3">
                  <c:v>7.8</c:v>
                </c:pt>
                <c:pt idx="4">
                  <c:v>8.1999999999999993</c:v>
                </c:pt>
                <c:pt idx="5">
                  <c:v>8.6</c:v>
                </c:pt>
                <c:pt idx="6">
                  <c:v>9.3000000000000007</c:v>
                </c:pt>
                <c:pt idx="7">
                  <c:v>11.6</c:v>
                </c:pt>
                <c:pt idx="8">
                  <c:v>11.8</c:v>
                </c:pt>
                <c:pt idx="9">
                  <c:v>12.3</c:v>
                </c:pt>
                <c:pt idx="10">
                  <c:v>16.100000000000001</c:v>
                </c:pt>
                <c:pt idx="11">
                  <c:v>16.399999999999999</c:v>
                </c:pt>
                <c:pt idx="12">
                  <c:v>16.899999999999999</c:v>
                </c:pt>
                <c:pt idx="13">
                  <c:v>19</c:v>
                </c:pt>
                <c:pt idx="14">
                  <c:v>19.34</c:v>
                </c:pt>
                <c:pt idx="15">
                  <c:v>22.1</c:v>
                </c:pt>
                <c:pt idx="16">
                  <c:v>23.2</c:v>
                </c:pt>
                <c:pt idx="17">
                  <c:v>23.54</c:v>
                </c:pt>
                <c:pt idx="18">
                  <c:v>24</c:v>
                </c:pt>
                <c:pt idx="19">
                  <c:v>33.6</c:v>
                </c:pt>
                <c:pt idx="20">
                  <c:v>38.299999999999997</c:v>
                </c:pt>
                <c:pt idx="21">
                  <c:v>45.4</c:v>
                </c:pt>
                <c:pt idx="22">
                  <c:v>49.8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715B-4D23-992D-F58A69AE02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1225369903"/>
        <c:axId val="1225359919"/>
      </c:barChart>
      <c:lineChart>
        <c:grouping val="standard"/>
        <c:varyColors val="0"/>
        <c:ser>
          <c:idx val="2"/>
          <c:order val="2"/>
          <c:tx>
            <c:strRef>
              <c:f>'[10]2018_2024'!$D$1</c:f>
              <c:strCache>
                <c:ptCount val="1"/>
                <c:pt idx="0">
                  <c:v>Target UE 2020</c:v>
                </c:pt>
              </c:strCache>
            </c:strRef>
          </c:tx>
          <c:spPr>
            <a:ln w="28575" cap="rnd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'[10]2018_2024'!$A$2:$A$24</c:f>
              <c:strCache>
                <c:ptCount val="23"/>
                <c:pt idx="0">
                  <c:v>Irlanda</c:v>
                </c:pt>
                <c:pt idx="1">
                  <c:v>Slovenia</c:v>
                </c:pt>
                <c:pt idx="2">
                  <c:v>Grecia</c:v>
                </c:pt>
                <c:pt idx="3">
                  <c:v>Malta</c:v>
                </c:pt>
                <c:pt idx="4">
                  <c:v>Bulgaria</c:v>
                </c:pt>
                <c:pt idx="5">
                  <c:v>Cipro</c:v>
                </c:pt>
                <c:pt idx="6">
                  <c:v>Croazia</c:v>
                </c:pt>
                <c:pt idx="7">
                  <c:v>Italia</c:v>
                </c:pt>
                <c:pt idx="8">
                  <c:v>Finlandia</c:v>
                </c:pt>
                <c:pt idx="9">
                  <c:v>UE27</c:v>
                </c:pt>
                <c:pt idx="10">
                  <c:v>Svezia</c:v>
                </c:pt>
                <c:pt idx="11">
                  <c:v>Lettonia</c:v>
                </c:pt>
                <c:pt idx="12">
                  <c:v>Portogallo</c:v>
                </c:pt>
                <c:pt idx="13">
                  <c:v>Spagna</c:v>
                </c:pt>
                <c:pt idx="14">
                  <c:v>Estonia</c:v>
                </c:pt>
                <c:pt idx="15">
                  <c:v>Romania</c:v>
                </c:pt>
                <c:pt idx="16">
                  <c:v>Lituania</c:v>
                </c:pt>
                <c:pt idx="17">
                  <c:v>Danimarca</c:v>
                </c:pt>
                <c:pt idx="18">
                  <c:v>Polonia</c:v>
                </c:pt>
                <c:pt idx="19">
                  <c:v>Paesi Bassi</c:v>
                </c:pt>
                <c:pt idx="20">
                  <c:v>Belgio</c:v>
                </c:pt>
                <c:pt idx="21">
                  <c:v>Germania</c:v>
                </c:pt>
                <c:pt idx="22">
                  <c:v>Francia</c:v>
                </c:pt>
              </c:strCache>
            </c:strRef>
          </c:cat>
          <c:val>
            <c:numRef>
              <c:f>'[10]2018_2024'!$D$2:$D$24</c:f>
              <c:numCache>
                <c:formatCode>General</c:formatCode>
                <c:ptCount val="23"/>
                <c:pt idx="0">
                  <c:v>10</c:v>
                </c:pt>
                <c:pt idx="1">
                  <c:v>10</c:v>
                </c:pt>
                <c:pt idx="2">
                  <c:v>10</c:v>
                </c:pt>
                <c:pt idx="3">
                  <c:v>10</c:v>
                </c:pt>
                <c:pt idx="4">
                  <c:v>10</c:v>
                </c:pt>
                <c:pt idx="5">
                  <c:v>10</c:v>
                </c:pt>
                <c:pt idx="6">
                  <c:v>10</c:v>
                </c:pt>
                <c:pt idx="7">
                  <c:v>10</c:v>
                </c:pt>
                <c:pt idx="8">
                  <c:v>10</c:v>
                </c:pt>
                <c:pt idx="9">
                  <c:v>10</c:v>
                </c:pt>
                <c:pt idx="10">
                  <c:v>10</c:v>
                </c:pt>
                <c:pt idx="11">
                  <c:v>10</c:v>
                </c:pt>
                <c:pt idx="12">
                  <c:v>10</c:v>
                </c:pt>
                <c:pt idx="13">
                  <c:v>10</c:v>
                </c:pt>
                <c:pt idx="14">
                  <c:v>10</c:v>
                </c:pt>
                <c:pt idx="15">
                  <c:v>10</c:v>
                </c:pt>
                <c:pt idx="16">
                  <c:v>10</c:v>
                </c:pt>
                <c:pt idx="17">
                  <c:v>10</c:v>
                </c:pt>
                <c:pt idx="18">
                  <c:v>10</c:v>
                </c:pt>
                <c:pt idx="19">
                  <c:v>10</c:v>
                </c:pt>
                <c:pt idx="20">
                  <c:v>10</c:v>
                </c:pt>
                <c:pt idx="21">
                  <c:v>10</c:v>
                </c:pt>
                <c:pt idx="22">
                  <c:v>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715B-4D23-992D-F58A69AE0257}"/>
            </c:ext>
          </c:extLst>
        </c:ser>
        <c:ser>
          <c:idx val="3"/>
          <c:order val="3"/>
          <c:tx>
            <c:strRef>
              <c:f>'[10]2018_2024'!$E$1</c:f>
              <c:strCache>
                <c:ptCount val="1"/>
                <c:pt idx="0">
                  <c:v>Target UE 2030</c:v>
                </c:pt>
              </c:strCache>
            </c:strRef>
          </c:tx>
          <c:spPr>
            <a:ln w="28575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cat>
            <c:strRef>
              <c:f>'[10]2018_2024'!$A$2:$A$24</c:f>
              <c:strCache>
                <c:ptCount val="23"/>
                <c:pt idx="0">
                  <c:v>Irlanda</c:v>
                </c:pt>
                <c:pt idx="1">
                  <c:v>Slovenia</c:v>
                </c:pt>
                <c:pt idx="2">
                  <c:v>Grecia</c:v>
                </c:pt>
                <c:pt idx="3">
                  <c:v>Malta</c:v>
                </c:pt>
                <c:pt idx="4">
                  <c:v>Bulgaria</c:v>
                </c:pt>
                <c:pt idx="5">
                  <c:v>Cipro</c:v>
                </c:pt>
                <c:pt idx="6">
                  <c:v>Croazia</c:v>
                </c:pt>
                <c:pt idx="7">
                  <c:v>Italia</c:v>
                </c:pt>
                <c:pt idx="8">
                  <c:v>Finlandia</c:v>
                </c:pt>
                <c:pt idx="9">
                  <c:v>UE27</c:v>
                </c:pt>
                <c:pt idx="10">
                  <c:v>Svezia</c:v>
                </c:pt>
                <c:pt idx="11">
                  <c:v>Lettonia</c:v>
                </c:pt>
                <c:pt idx="12">
                  <c:v>Portogallo</c:v>
                </c:pt>
                <c:pt idx="13">
                  <c:v>Spagna</c:v>
                </c:pt>
                <c:pt idx="14">
                  <c:v>Estonia</c:v>
                </c:pt>
                <c:pt idx="15">
                  <c:v>Romania</c:v>
                </c:pt>
                <c:pt idx="16">
                  <c:v>Lituania</c:v>
                </c:pt>
                <c:pt idx="17">
                  <c:v>Danimarca</c:v>
                </c:pt>
                <c:pt idx="18">
                  <c:v>Polonia</c:v>
                </c:pt>
                <c:pt idx="19">
                  <c:v>Paesi Bassi</c:v>
                </c:pt>
                <c:pt idx="20">
                  <c:v>Belgio</c:v>
                </c:pt>
                <c:pt idx="21">
                  <c:v>Germania</c:v>
                </c:pt>
                <c:pt idx="22">
                  <c:v>Francia</c:v>
                </c:pt>
              </c:strCache>
            </c:strRef>
          </c:cat>
          <c:val>
            <c:numRef>
              <c:f>'[10]2018_2024'!$E$2:$E$24</c:f>
              <c:numCache>
                <c:formatCode>General</c:formatCode>
                <c:ptCount val="23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30</c:v>
                </c:pt>
                <c:pt idx="7">
                  <c:v>30</c:v>
                </c:pt>
                <c:pt idx="8">
                  <c:v>30</c:v>
                </c:pt>
                <c:pt idx="9">
                  <c:v>30</c:v>
                </c:pt>
                <c:pt idx="10">
                  <c:v>30</c:v>
                </c:pt>
                <c:pt idx="11">
                  <c:v>30</c:v>
                </c:pt>
                <c:pt idx="12">
                  <c:v>30</c:v>
                </c:pt>
                <c:pt idx="13">
                  <c:v>30</c:v>
                </c:pt>
                <c:pt idx="14">
                  <c:v>30</c:v>
                </c:pt>
                <c:pt idx="15">
                  <c:v>30</c:v>
                </c:pt>
                <c:pt idx="16">
                  <c:v>30</c:v>
                </c:pt>
                <c:pt idx="17">
                  <c:v>30</c:v>
                </c:pt>
                <c:pt idx="18">
                  <c:v>30</c:v>
                </c:pt>
                <c:pt idx="19">
                  <c:v>30</c:v>
                </c:pt>
                <c:pt idx="20">
                  <c:v>30</c:v>
                </c:pt>
                <c:pt idx="21">
                  <c:v>30</c:v>
                </c:pt>
                <c:pt idx="22">
                  <c:v>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715B-4D23-992D-F58A69AE02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25369903"/>
        <c:axId val="1225359919"/>
      </c:lineChart>
      <c:catAx>
        <c:axId val="1225369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225359919"/>
        <c:crosses val="autoZero"/>
        <c:auto val="1"/>
        <c:lblAlgn val="ctr"/>
        <c:lblOffset val="100"/>
        <c:noMultiLvlLbl val="0"/>
      </c:catAx>
      <c:valAx>
        <c:axId val="1225359919"/>
        <c:scaling>
          <c:orientation val="minMax"/>
          <c:max val="50"/>
        </c:scaling>
        <c:delete val="0"/>
        <c:axPos val="l"/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225369903"/>
        <c:crosses val="autoZero"/>
        <c:crossBetween val="between"/>
        <c:majorUnit val="5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0649458349185121"/>
          <c:y val="6.3953122138802485E-2"/>
          <c:w val="0.72805333333333333"/>
          <c:h val="6.059756944444444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it-IT"/>
        </a:p>
      </c:txPr>
    </c:legend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8377468159848747E-2"/>
          <c:y val="0.11692225292004428"/>
          <c:w val="0.90127626811554018"/>
          <c:h val="0.6070500179723582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'[11]2.12 dati'!$B$8</c:f>
              <c:strCache>
                <c:ptCount val="1"/>
                <c:pt idx="0">
                  <c:v>Estrazione di risorse minerali da cave</c:v>
                </c:pt>
              </c:strCache>
            </c:strRef>
          </c:tx>
          <c:spPr>
            <a:solidFill>
              <a:srgbClr val="1F497D"/>
            </a:solidFill>
          </c:spPr>
          <c:invertIfNegative val="0"/>
          <c:cat>
            <c:strRef>
              <c:f>'[11]2.12 dati'!$A$10:$A$30</c:f>
              <c:strCache>
                <c:ptCount val="21"/>
                <c:pt idx="0">
                  <c:v>Lombardia</c:v>
                </c:pt>
                <c:pt idx="1">
                  <c:v>Piemonte</c:v>
                </c:pt>
                <c:pt idx="2">
                  <c:v>Puglia</c:v>
                </c:pt>
                <c:pt idx="3">
                  <c:v>Veneto</c:v>
                </c:pt>
                <c:pt idx="4">
                  <c:v>Sicilia (a)</c:v>
                </c:pt>
                <c:pt idx="5">
                  <c:v>Lazio</c:v>
                </c:pt>
                <c:pt idx="6">
                  <c:v>Toscana</c:v>
                </c:pt>
                <c:pt idx="7">
                  <c:v>Emilia-Romagna</c:v>
                </c:pt>
                <c:pt idx="8">
                  <c:v>Campania</c:v>
                </c:pt>
                <c:pt idx="9">
                  <c:v>Sardegna</c:v>
                </c:pt>
                <c:pt idx="10">
                  <c:v>Umbria</c:v>
                </c:pt>
                <c:pt idx="11">
                  <c:v>Marche</c:v>
                </c:pt>
                <c:pt idx="12">
                  <c:v>Friuli-Venezia Giulia</c:v>
                </c:pt>
                <c:pt idx="13">
                  <c:v>Basilicata</c:v>
                </c:pt>
                <c:pt idx="14">
                  <c:v>Abruzzo</c:v>
                </c:pt>
                <c:pt idx="15">
                  <c:v>Liguria</c:v>
                </c:pt>
                <c:pt idx="16">
                  <c:v>Trento</c:v>
                </c:pt>
                <c:pt idx="17">
                  <c:v>Molise</c:v>
                </c:pt>
                <c:pt idx="18">
                  <c:v>Bolzano</c:v>
                </c:pt>
                <c:pt idx="19">
                  <c:v>Calabria (b)</c:v>
                </c:pt>
                <c:pt idx="20">
                  <c:v>Valle d'Aosta (c)</c:v>
                </c:pt>
              </c:strCache>
            </c:strRef>
          </c:cat>
          <c:val>
            <c:numRef>
              <c:f>'[11]2.12 dati'!$B$10:$B$30</c:f>
              <c:numCache>
                <c:formatCode>General</c:formatCode>
                <c:ptCount val="21"/>
                <c:pt idx="0">
                  <c:v>27861</c:v>
                </c:pt>
                <c:pt idx="1">
                  <c:v>16613</c:v>
                </c:pt>
                <c:pt idx="2">
                  <c:v>15629</c:v>
                </c:pt>
                <c:pt idx="3">
                  <c:v>15110</c:v>
                </c:pt>
                <c:pt idx="4">
                  <c:v>14622</c:v>
                </c:pt>
                <c:pt idx="5">
                  <c:v>14311</c:v>
                </c:pt>
                <c:pt idx="6">
                  <c:v>13538</c:v>
                </c:pt>
                <c:pt idx="7">
                  <c:v>10757</c:v>
                </c:pt>
                <c:pt idx="8">
                  <c:v>9359</c:v>
                </c:pt>
                <c:pt idx="9">
                  <c:v>8546</c:v>
                </c:pt>
                <c:pt idx="10">
                  <c:v>7187</c:v>
                </c:pt>
                <c:pt idx="11">
                  <c:v>4617</c:v>
                </c:pt>
                <c:pt idx="12">
                  <c:v>3974</c:v>
                </c:pt>
                <c:pt idx="13">
                  <c:v>3904</c:v>
                </c:pt>
                <c:pt idx="14">
                  <c:v>3431</c:v>
                </c:pt>
                <c:pt idx="15">
                  <c:v>3343</c:v>
                </c:pt>
                <c:pt idx="16">
                  <c:v>3320</c:v>
                </c:pt>
                <c:pt idx="17">
                  <c:v>2629</c:v>
                </c:pt>
                <c:pt idx="18">
                  <c:v>2256</c:v>
                </c:pt>
                <c:pt idx="19">
                  <c:v>2191</c:v>
                </c:pt>
                <c:pt idx="20">
                  <c:v>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3B-4F51-8D41-03504FCAE1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947035008"/>
        <c:axId val="1"/>
      </c:barChart>
      <c:lineChart>
        <c:grouping val="standard"/>
        <c:varyColors val="0"/>
        <c:ser>
          <c:idx val="1"/>
          <c:order val="1"/>
          <c:tx>
            <c:strRef>
              <c:f>'[11]2.12 dati'!$C$8</c:f>
              <c:strCache>
                <c:ptCount val="1"/>
                <c:pt idx="0">
                  <c:v>Var % 2022/2021</c:v>
                </c:pt>
              </c:strCache>
            </c:strRef>
          </c:tx>
          <c:spPr>
            <a:ln>
              <a:noFill/>
            </a:ln>
          </c:spPr>
          <c:marker>
            <c:symbol val="diamond"/>
            <c:size val="7"/>
            <c:spPr>
              <a:solidFill>
                <a:srgbClr val="FF0000"/>
              </a:solidFill>
              <a:ln>
                <a:noFill/>
              </a:ln>
            </c:spPr>
          </c:marker>
          <c:dPt>
            <c:idx val="5"/>
            <c:bubble3D val="0"/>
            <c:extLst>
              <c:ext xmlns:c16="http://schemas.microsoft.com/office/drawing/2014/chart" uri="{C3380CC4-5D6E-409C-BE32-E72D297353CC}">
                <c16:uniqueId val="{00000001-2E3B-4F51-8D41-03504FCAE1D3}"/>
              </c:ext>
            </c:extLst>
          </c:dPt>
          <c:dPt>
            <c:idx val="6"/>
            <c:bubble3D val="0"/>
            <c:extLst>
              <c:ext xmlns:c16="http://schemas.microsoft.com/office/drawing/2014/chart" uri="{C3380CC4-5D6E-409C-BE32-E72D297353CC}">
                <c16:uniqueId val="{00000002-2E3B-4F51-8D41-03504FCAE1D3}"/>
              </c:ext>
            </c:extLst>
          </c:dPt>
          <c:dPt>
            <c:idx val="12"/>
            <c:bubble3D val="0"/>
            <c:extLst>
              <c:ext xmlns:c16="http://schemas.microsoft.com/office/drawing/2014/chart" uri="{C3380CC4-5D6E-409C-BE32-E72D297353CC}">
                <c16:uniqueId val="{00000003-2E3B-4F51-8D41-03504FCAE1D3}"/>
              </c:ext>
            </c:extLst>
          </c:dPt>
          <c:dPt>
            <c:idx val="14"/>
            <c:bubble3D val="0"/>
            <c:extLst>
              <c:ext xmlns:c16="http://schemas.microsoft.com/office/drawing/2014/chart" uri="{C3380CC4-5D6E-409C-BE32-E72D297353CC}">
                <c16:uniqueId val="{00000004-2E3B-4F51-8D41-03504FCAE1D3}"/>
              </c:ext>
            </c:extLst>
          </c:dPt>
          <c:dPt>
            <c:idx val="19"/>
            <c:bubble3D val="0"/>
            <c:extLst>
              <c:ext xmlns:c16="http://schemas.microsoft.com/office/drawing/2014/chart" uri="{C3380CC4-5D6E-409C-BE32-E72D297353CC}">
                <c16:uniqueId val="{00000005-2E3B-4F51-8D41-03504FCAE1D3}"/>
              </c:ext>
            </c:extLst>
          </c:dPt>
          <c:cat>
            <c:strRef>
              <c:f>'[12]2.10 dati'!$A$9:$A$29</c:f>
              <c:strCache>
                <c:ptCount val="21"/>
                <c:pt idx="0">
                  <c:v>Lombardia</c:v>
                </c:pt>
                <c:pt idx="1">
                  <c:v>Piemonte</c:v>
                </c:pt>
                <c:pt idx="2">
                  <c:v>Puglia</c:v>
                </c:pt>
                <c:pt idx="3">
                  <c:v>Veneto</c:v>
                </c:pt>
                <c:pt idx="4">
                  <c:v>Lazio </c:v>
                </c:pt>
                <c:pt idx="5">
                  <c:v>Sicilia</c:v>
                </c:pt>
                <c:pt idx="6">
                  <c:v>Toscana</c:v>
                </c:pt>
                <c:pt idx="7">
                  <c:v>Emilia-Romagna</c:v>
                </c:pt>
                <c:pt idx="8">
                  <c:v>Umbria</c:v>
                </c:pt>
                <c:pt idx="9">
                  <c:v>Sardegna</c:v>
                </c:pt>
                <c:pt idx="10">
                  <c:v>Campania</c:v>
                </c:pt>
                <c:pt idx="11">
                  <c:v>Basilicata</c:v>
                </c:pt>
                <c:pt idx="12">
                  <c:v>Molise</c:v>
                </c:pt>
                <c:pt idx="13">
                  <c:v>Friuli-Venezia Giulia</c:v>
                </c:pt>
                <c:pt idx="14">
                  <c:v>Marche</c:v>
                </c:pt>
                <c:pt idx="15">
                  <c:v>Liguria</c:v>
                </c:pt>
                <c:pt idx="16">
                  <c:v>Trento</c:v>
                </c:pt>
                <c:pt idx="17">
                  <c:v>Abruzzo</c:v>
                </c:pt>
                <c:pt idx="18">
                  <c:v>Bolzano/Bozen</c:v>
                </c:pt>
                <c:pt idx="19">
                  <c:v>Calabria (a)</c:v>
                </c:pt>
                <c:pt idx="20">
                  <c:v>Valle d'Aosta (b)</c:v>
                </c:pt>
              </c:strCache>
            </c:strRef>
          </c:cat>
          <c:val>
            <c:numRef>
              <c:f>'[11]2.12 dati'!$C$10:$C$30</c:f>
              <c:numCache>
                <c:formatCode>General</c:formatCode>
                <c:ptCount val="21"/>
                <c:pt idx="0">
                  <c:v>-0.4</c:v>
                </c:pt>
                <c:pt idx="1">
                  <c:v>-6.91432733792794</c:v>
                </c:pt>
                <c:pt idx="2">
                  <c:v>-8.2589809814510442</c:v>
                </c:pt>
                <c:pt idx="3">
                  <c:v>1.2327482245745678</c:v>
                </c:pt>
                <c:pt idx="4">
                  <c:v>12.045977011494253</c:v>
                </c:pt>
                <c:pt idx="5">
                  <c:v>1.5540732330400229</c:v>
                </c:pt>
                <c:pt idx="6">
                  <c:v>5.5676855895196509</c:v>
                </c:pt>
                <c:pt idx="7">
                  <c:v>-11.871210879895134</c:v>
                </c:pt>
                <c:pt idx="8">
                  <c:v>35.559096176129778</c:v>
                </c:pt>
                <c:pt idx="9">
                  <c:v>8.0541155645467182</c:v>
                </c:pt>
                <c:pt idx="10">
                  <c:v>-9.3237446379005799</c:v>
                </c:pt>
                <c:pt idx="11">
                  <c:v>24.548152144591313</c:v>
                </c:pt>
                <c:pt idx="12">
                  <c:v>-3.8005325587024936</c:v>
                </c:pt>
                <c:pt idx="13">
                  <c:v>-22.091398922370782</c:v>
                </c:pt>
                <c:pt idx="14">
                  <c:v>17.863277224321539</c:v>
                </c:pt>
                <c:pt idx="15">
                  <c:v>-2.0509815411661294</c:v>
                </c:pt>
                <c:pt idx="16">
                  <c:v>2.6909990720692853</c:v>
                </c:pt>
                <c:pt idx="17">
                  <c:v>-41.040592061000225</c:v>
                </c:pt>
                <c:pt idx="18">
                  <c:v>-3.4659820282413349</c:v>
                </c:pt>
                <c:pt idx="19">
                  <c:v>0</c:v>
                </c:pt>
                <c:pt idx="20">
                  <c:v>-31.386861313868614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2E3B-4F51-8D41-03504FCAE1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dropLines>
          <c:spPr>
            <a:ln>
              <a:solidFill>
                <a:schemeClr val="bg1">
                  <a:lumMod val="65000"/>
                </a:schemeClr>
              </a:solidFill>
            </a:ln>
          </c:spPr>
        </c:dropLines>
        <c:marker val="1"/>
        <c:smooth val="0"/>
        <c:axId val="3"/>
        <c:axId val="4"/>
      </c:lineChart>
      <c:catAx>
        <c:axId val="947035008"/>
        <c:scaling>
          <c:orientation val="minMax"/>
        </c:scaling>
        <c:delete val="0"/>
        <c:axPos val="b"/>
        <c:majorGridlines>
          <c:spPr>
            <a:ln>
              <a:solidFill>
                <a:schemeClr val="bg1"/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spPr>
          <a:ln>
            <a:solidFill>
              <a:schemeClr val="bg1">
                <a:lumMod val="50000"/>
              </a:schemeClr>
            </a:solidFill>
          </a:ln>
        </c:spPr>
        <c:txPr>
          <a:bodyPr rot="-540000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Calibri"/>
                <a:cs typeface="Arial" panose="020B0604020202020204" pitchFamily="34" charset="0"/>
              </a:defRPr>
            </a:pPr>
            <a:endParaRPr lang="it-IT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30000"/>
        </c:scaling>
        <c:delete val="0"/>
        <c:axPos val="l"/>
        <c:majorGridlines>
          <c:spPr>
            <a:ln>
              <a:solidFill>
                <a:schemeClr val="bg1"/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spPr>
          <a:ln>
            <a:solidFill>
              <a:schemeClr val="bg1">
                <a:lumMod val="50000"/>
              </a:schemeClr>
            </a:solidFill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Calibri"/>
                <a:cs typeface="Arial" panose="020B0604020202020204" pitchFamily="34" charset="0"/>
              </a:defRPr>
            </a:pPr>
            <a:endParaRPr lang="it-IT"/>
          </a:p>
        </c:txPr>
        <c:crossAx val="947035008"/>
        <c:crosses val="autoZero"/>
        <c:crossBetween val="between"/>
        <c:majorUnit val="5000"/>
        <c:dispUnits>
          <c:builtInUnit val="thousands"/>
        </c:dispUnits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At val="0"/>
        <c:auto val="1"/>
        <c:lblAlgn val="ctr"/>
        <c:lblOffset val="100"/>
        <c:noMultiLvlLbl val="0"/>
      </c:catAx>
      <c:valAx>
        <c:axId val="4"/>
        <c:scaling>
          <c:orientation val="minMax"/>
          <c:min val="-45"/>
        </c:scaling>
        <c:delete val="0"/>
        <c:axPos val="r"/>
        <c:numFmt formatCode="General" sourceLinked="0"/>
        <c:majorTickMark val="out"/>
        <c:minorTickMark val="none"/>
        <c:tickLblPos val="nextTo"/>
        <c:spPr>
          <a:ln>
            <a:solidFill>
              <a:schemeClr val="bg1">
                <a:lumMod val="50000"/>
              </a:schemeClr>
            </a:solidFill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Calibri"/>
                <a:cs typeface="Arial" panose="020B0604020202020204" pitchFamily="34" charset="0"/>
              </a:defRPr>
            </a:pPr>
            <a:endParaRPr lang="it-IT"/>
          </a:p>
        </c:txPr>
        <c:crossAx val="3"/>
        <c:crosses val="max"/>
        <c:crossBetween val="between"/>
        <c:majorUnit val="15"/>
      </c:valAx>
      <c:spPr>
        <a:noFill/>
        <a:ln w="25400">
          <a:noFill/>
        </a:ln>
      </c:spPr>
    </c:plotArea>
    <c:legend>
      <c:legendPos val="t"/>
      <c:overlay val="0"/>
      <c:txPr>
        <a:bodyPr/>
        <a:lstStyle/>
        <a:p>
          <a:pPr>
            <a:defRPr sz="700" b="0" i="0" u="none" strike="noStrike" baseline="0">
              <a:solidFill>
                <a:srgbClr val="000000"/>
              </a:solidFill>
              <a:latin typeface="Arial Narrow"/>
              <a:ea typeface="Arial Narrow"/>
              <a:cs typeface="Arial Narrow"/>
            </a:defRPr>
          </a:pPr>
          <a:endParaRPr lang="it-IT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it-IT"/>
    </a:p>
  </c:txPr>
  <c:printSettings>
    <c:headerFooter/>
    <c:pageMargins b="0.75" l="0.7" r="0.7" t="0.75" header="0.3" footer="0.3"/>
    <c:pageSetup/>
  </c:printSettings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'[11]2.13 dati'!$B$9</c:f>
              <c:strCache>
                <c:ptCount val="1"/>
                <c:pt idx="0">
                  <c:v>Marna da cemento</c:v>
                </c:pt>
              </c:strCache>
            </c:strRef>
          </c:tx>
          <c:spPr>
            <a:solidFill>
              <a:srgbClr val="C1002A"/>
            </a:solidFill>
            <a:ln w="25400">
              <a:noFill/>
            </a:ln>
          </c:spPr>
          <c:invertIfNegative val="0"/>
          <c:cat>
            <c:strRef>
              <c:f>'[12]2.11 dati'!$A$8:$A$12</c:f>
              <c:strCache>
                <c:ptCount val="5"/>
                <c:pt idx="0">
                  <c:v>Nord-ovest</c:v>
                </c:pt>
                <c:pt idx="1">
                  <c:v>Nord-est</c:v>
                </c:pt>
                <c:pt idx="2">
                  <c:v>Centro </c:v>
                </c:pt>
                <c:pt idx="3">
                  <c:v>Sud</c:v>
                </c:pt>
                <c:pt idx="4">
                  <c:v>Isole</c:v>
                </c:pt>
              </c:strCache>
            </c:strRef>
          </c:cat>
          <c:val>
            <c:numRef>
              <c:f>'[11]2.13 dati'!$B$11:$B$15</c:f>
              <c:numCache>
                <c:formatCode>General</c:formatCode>
                <c:ptCount val="5"/>
                <c:pt idx="0">
                  <c:v>1428</c:v>
                </c:pt>
                <c:pt idx="1">
                  <c:v>1736</c:v>
                </c:pt>
                <c:pt idx="2">
                  <c:v>2412</c:v>
                </c:pt>
                <c:pt idx="3">
                  <c:v>381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93E-4DB8-B8B3-68F16192D1CC}"/>
            </c:ext>
          </c:extLst>
        </c:ser>
        <c:ser>
          <c:idx val="1"/>
          <c:order val="1"/>
          <c:tx>
            <c:strRef>
              <c:f>'[11]2.13 dati'!$C$9</c:f>
              <c:strCache>
                <c:ptCount val="1"/>
                <c:pt idx="0">
                  <c:v>Minerali ceramici e industriali</c:v>
                </c:pt>
              </c:strCache>
            </c:strRef>
          </c:tx>
          <c:spPr>
            <a:solidFill>
              <a:srgbClr val="FABB00"/>
            </a:solidFill>
            <a:ln w="25400">
              <a:noFill/>
            </a:ln>
          </c:spPr>
          <c:invertIfNegative val="0"/>
          <c:cat>
            <c:strRef>
              <c:f>'[12]2.11 dati'!$A$8:$A$12</c:f>
              <c:strCache>
                <c:ptCount val="5"/>
                <c:pt idx="0">
                  <c:v>Nord-ovest</c:v>
                </c:pt>
                <c:pt idx="1">
                  <c:v>Nord-est</c:v>
                </c:pt>
                <c:pt idx="2">
                  <c:v>Centro </c:v>
                </c:pt>
                <c:pt idx="3">
                  <c:v>Sud</c:v>
                </c:pt>
                <c:pt idx="4">
                  <c:v>Isole</c:v>
                </c:pt>
              </c:strCache>
            </c:strRef>
          </c:cat>
          <c:val>
            <c:numRef>
              <c:f>'[11]2.13 dati'!$C$11:$C$15</c:f>
              <c:numCache>
                <c:formatCode>General</c:formatCode>
                <c:ptCount val="5"/>
                <c:pt idx="0">
                  <c:v>809</c:v>
                </c:pt>
                <c:pt idx="1">
                  <c:v>1095</c:v>
                </c:pt>
                <c:pt idx="2">
                  <c:v>1804</c:v>
                </c:pt>
                <c:pt idx="3">
                  <c:v>15</c:v>
                </c:pt>
                <c:pt idx="4">
                  <c:v>2498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93E-4DB8-B8B3-68F16192D1CC}"/>
            </c:ext>
          </c:extLst>
        </c:ser>
        <c:ser>
          <c:idx val="2"/>
          <c:order val="2"/>
          <c:tx>
            <c:strRef>
              <c:f>'[11]2.13 dati'!$D$9</c:f>
              <c:strCache>
                <c:ptCount val="1"/>
                <c:pt idx="0">
                  <c:v>Salgemma</c:v>
                </c:pt>
              </c:strCache>
            </c:strRef>
          </c:tx>
          <c:spPr>
            <a:solidFill>
              <a:srgbClr val="838BBF"/>
            </a:solidFill>
            <a:ln w="25400">
              <a:noFill/>
            </a:ln>
          </c:spPr>
          <c:invertIfNegative val="0"/>
          <c:cat>
            <c:strRef>
              <c:f>'[12]2.11 dati'!$A$8:$A$12</c:f>
              <c:strCache>
                <c:ptCount val="5"/>
                <c:pt idx="0">
                  <c:v>Nord-ovest</c:v>
                </c:pt>
                <c:pt idx="1">
                  <c:v>Nord-est</c:v>
                </c:pt>
                <c:pt idx="2">
                  <c:v>Centro </c:v>
                </c:pt>
                <c:pt idx="3">
                  <c:v>Sud</c:v>
                </c:pt>
                <c:pt idx="4">
                  <c:v>Isole</c:v>
                </c:pt>
              </c:strCache>
            </c:strRef>
          </c:cat>
          <c:val>
            <c:numRef>
              <c:f>'[11]2.13 dati'!$D$11:$D$15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1501</c:v>
                </c:pt>
                <c:pt idx="3">
                  <c:v>0</c:v>
                </c:pt>
                <c:pt idx="4">
                  <c:v>1620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93E-4DB8-B8B3-68F16192D1CC}"/>
            </c:ext>
          </c:extLst>
        </c:ser>
        <c:ser>
          <c:idx val="3"/>
          <c:order val="3"/>
          <c:tx>
            <c:strRef>
              <c:f>'[11]2.13 dati'!$E$9</c:f>
              <c:strCache>
                <c:ptCount val="1"/>
                <c:pt idx="0">
                  <c:v>Talco, barite e fluorite</c:v>
                </c:pt>
              </c:strCache>
            </c:strRef>
          </c:tx>
          <c:spPr>
            <a:solidFill>
              <a:srgbClr val="00324B"/>
            </a:solidFill>
            <a:ln w="25400">
              <a:noFill/>
            </a:ln>
          </c:spPr>
          <c:invertIfNegative val="0"/>
          <c:cat>
            <c:strRef>
              <c:f>'[12]2.11 dati'!$A$8:$A$12</c:f>
              <c:strCache>
                <c:ptCount val="5"/>
                <c:pt idx="0">
                  <c:v>Nord-ovest</c:v>
                </c:pt>
                <c:pt idx="1">
                  <c:v>Nord-est</c:v>
                </c:pt>
                <c:pt idx="2">
                  <c:v>Centro </c:v>
                </c:pt>
                <c:pt idx="3">
                  <c:v>Sud</c:v>
                </c:pt>
                <c:pt idx="4">
                  <c:v>Isole</c:v>
                </c:pt>
              </c:strCache>
            </c:strRef>
          </c:cat>
          <c:val>
            <c:numRef>
              <c:f>'[11]2.13 dati'!$E$11:$E$15</c:f>
              <c:numCache>
                <c:formatCode>General</c:formatCode>
                <c:ptCount val="5"/>
                <c:pt idx="0">
                  <c:v>159</c:v>
                </c:pt>
                <c:pt idx="1">
                  <c:v>0</c:v>
                </c:pt>
                <c:pt idx="2">
                  <c:v>186</c:v>
                </c:pt>
                <c:pt idx="3">
                  <c:v>0</c:v>
                </c:pt>
                <c:pt idx="4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93E-4DB8-B8B3-68F16192D1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947038752"/>
        <c:axId val="1"/>
      </c:barChart>
      <c:catAx>
        <c:axId val="9470387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7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947038752"/>
        <c:crosses val="autoZero"/>
        <c:crossBetween val="between"/>
        <c:dispUnits>
          <c:builtInUnit val="thousands"/>
        </c:dispUnits>
      </c:valAx>
      <c:spPr>
        <a:noFill/>
        <a:ln w="25400">
          <a:noFill/>
        </a:ln>
      </c:spPr>
    </c:plotArea>
    <c:legend>
      <c:legendPos val="t"/>
      <c:overlay val="0"/>
      <c:spPr>
        <a:noFill/>
        <a:ln w="25400">
          <a:noFill/>
        </a:ln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it-IT"/>
        </a:p>
      </c:txPr>
    </c:legend>
    <c:plotVisOnly val="1"/>
    <c:dispBlanksAs val="gap"/>
    <c:showDLblsOverMax val="0"/>
  </c:chart>
  <c:spPr>
    <a:noFill/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291857676408116E-2"/>
          <c:y val="2.6113498214811931E-2"/>
          <c:w val="0.89058671019781066"/>
          <c:h val="0.9157410415081928"/>
        </c:manualLayout>
      </c:layout>
      <c:barChart>
        <c:barDir val="col"/>
        <c:grouping val="stacked"/>
        <c:varyColors val="0"/>
        <c:ser>
          <c:idx val="1"/>
          <c:order val="1"/>
          <c:tx>
            <c:strRef>
              <c:f>'[13]2.r dati '!$C$8</c:f>
              <c:strCache>
                <c:ptCount val="1"/>
                <c:pt idx="0">
                  <c:v>Superficie boscata</c:v>
                </c:pt>
              </c:strCache>
            </c:strRef>
          </c:tx>
          <c:spPr>
            <a:solidFill>
              <a:srgbClr val="C0504D"/>
            </a:solidFill>
            <a:ln w="25400">
              <a:noFill/>
            </a:ln>
          </c:spPr>
          <c:invertIfNegative val="0"/>
          <c:cat>
            <c:numRef>
              <c:f>'[13]2.r dati '!$A$10:$A$23</c:f>
              <c:numCache>
                <c:formatCode>General</c:formatCode>
                <c:ptCount val="14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  <c:pt idx="8">
                  <c:v>2019</c:v>
                </c:pt>
                <c:pt idx="9">
                  <c:v>2020</c:v>
                </c:pt>
                <c:pt idx="10">
                  <c:v>2021</c:v>
                </c:pt>
                <c:pt idx="11">
                  <c:v>2022</c:v>
                </c:pt>
                <c:pt idx="12">
                  <c:v>2023</c:v>
                </c:pt>
                <c:pt idx="13">
                  <c:v>2024</c:v>
                </c:pt>
              </c:numCache>
            </c:numRef>
          </c:cat>
          <c:val>
            <c:numRef>
              <c:f>'[13]2.r dati '!$C$10:$C$23</c:f>
              <c:numCache>
                <c:formatCode>General</c:formatCode>
                <c:ptCount val="14"/>
                <c:pt idx="0">
                  <c:v>38430</c:v>
                </c:pt>
                <c:pt idx="1">
                  <c:v>74532</c:v>
                </c:pt>
                <c:pt idx="2">
                  <c:v>13437</c:v>
                </c:pt>
                <c:pt idx="3">
                  <c:v>17320</c:v>
                </c:pt>
                <c:pt idx="4">
                  <c:v>25867</c:v>
                </c:pt>
                <c:pt idx="5">
                  <c:v>31970</c:v>
                </c:pt>
                <c:pt idx="6">
                  <c:v>113422</c:v>
                </c:pt>
                <c:pt idx="7">
                  <c:v>8804.869999999999</c:v>
                </c:pt>
                <c:pt idx="8">
                  <c:v>17716.899999999998</c:v>
                </c:pt>
                <c:pt idx="9">
                  <c:v>31060.309999999998</c:v>
                </c:pt>
                <c:pt idx="10">
                  <c:v>77027.100000000006</c:v>
                </c:pt>
                <c:pt idx="11">
                  <c:v>35726</c:v>
                </c:pt>
                <c:pt idx="12">
                  <c:v>41743.922999999995</c:v>
                </c:pt>
                <c:pt idx="13">
                  <c:v>28768.119999999995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7EB-4A10-BEF2-84BB07CA6D8B}"/>
            </c:ext>
          </c:extLst>
        </c:ser>
        <c:ser>
          <c:idx val="2"/>
          <c:order val="2"/>
          <c:tx>
            <c:strRef>
              <c:f>'[13]2.r dati '!$D$8</c:f>
              <c:strCache>
                <c:ptCount val="1"/>
                <c:pt idx="0">
                  <c:v>Superficie non boscata</c:v>
                </c:pt>
              </c:strCache>
            </c:strRef>
          </c:tx>
          <c:invertIfNegative val="0"/>
          <c:cat>
            <c:numRef>
              <c:f>'[13]2.r dati '!$A$10:$A$23</c:f>
              <c:numCache>
                <c:formatCode>General</c:formatCode>
                <c:ptCount val="14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  <c:pt idx="8">
                  <c:v>2019</c:v>
                </c:pt>
                <c:pt idx="9">
                  <c:v>2020</c:v>
                </c:pt>
                <c:pt idx="10">
                  <c:v>2021</c:v>
                </c:pt>
                <c:pt idx="11">
                  <c:v>2022</c:v>
                </c:pt>
                <c:pt idx="12">
                  <c:v>2023</c:v>
                </c:pt>
                <c:pt idx="13">
                  <c:v>2024</c:v>
                </c:pt>
              </c:numCache>
            </c:numRef>
          </c:cat>
          <c:val>
            <c:numRef>
              <c:f>'[13]2.r dati '!$D$10:$D$23</c:f>
              <c:numCache>
                <c:formatCode>General</c:formatCode>
                <c:ptCount val="14"/>
                <c:pt idx="0">
                  <c:v>33577</c:v>
                </c:pt>
                <c:pt idx="1">
                  <c:v>56266.999999999993</c:v>
                </c:pt>
                <c:pt idx="2">
                  <c:v>15638.999999999998</c:v>
                </c:pt>
                <c:pt idx="3">
                  <c:v>18805</c:v>
                </c:pt>
                <c:pt idx="4">
                  <c:v>15644</c:v>
                </c:pt>
                <c:pt idx="5">
                  <c:v>33533</c:v>
                </c:pt>
                <c:pt idx="6">
                  <c:v>48941</c:v>
                </c:pt>
                <c:pt idx="7">
                  <c:v>10675.68</c:v>
                </c:pt>
                <c:pt idx="8">
                  <c:v>18317.5</c:v>
                </c:pt>
                <c:pt idx="9">
                  <c:v>24596.15</c:v>
                </c:pt>
                <c:pt idx="10">
                  <c:v>74937.299999999988</c:v>
                </c:pt>
                <c:pt idx="11">
                  <c:v>36834</c:v>
                </c:pt>
                <c:pt idx="12">
                  <c:v>47061.784</c:v>
                </c:pt>
                <c:pt idx="13">
                  <c:v>24212.589999999993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7EB-4A10-BEF2-84BB07CA6D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70"/>
        <c:overlap val="100"/>
        <c:axId val="1158724511"/>
        <c:axId val="1"/>
      </c:barChart>
      <c:lineChart>
        <c:grouping val="standard"/>
        <c:varyColors val="0"/>
        <c:ser>
          <c:idx val="0"/>
          <c:order val="0"/>
          <c:tx>
            <c:strRef>
              <c:f>'[13]2.r dati '!$F$8</c:f>
              <c:strCache>
                <c:ptCount val="1"/>
                <c:pt idx="0">
                  <c:v>Superficie media
 percorsa dal fuoco (a)</c:v>
                </c:pt>
              </c:strCache>
            </c:strRef>
          </c:tx>
          <c:spPr>
            <a:ln w="28575">
              <a:noFill/>
            </a:ln>
          </c:spPr>
          <c:cat>
            <c:numRef>
              <c:f>'[13]2.r dati '!$A$10:$A$23</c:f>
              <c:numCache>
                <c:formatCode>General</c:formatCode>
                <c:ptCount val="14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  <c:pt idx="8">
                  <c:v>2019</c:v>
                </c:pt>
                <c:pt idx="9">
                  <c:v>2020</c:v>
                </c:pt>
                <c:pt idx="10">
                  <c:v>2021</c:v>
                </c:pt>
                <c:pt idx="11">
                  <c:v>2022</c:v>
                </c:pt>
                <c:pt idx="12">
                  <c:v>2023</c:v>
                </c:pt>
                <c:pt idx="13">
                  <c:v>2024</c:v>
                </c:pt>
              </c:numCache>
            </c:numRef>
          </c:cat>
          <c:val>
            <c:numRef>
              <c:f>'[13]2.r dati '!$F$10:$F$23</c:f>
              <c:numCache>
                <c:formatCode>General</c:formatCode>
                <c:ptCount val="14"/>
                <c:pt idx="0">
                  <c:v>8.8000000000000007</c:v>
                </c:pt>
                <c:pt idx="1">
                  <c:v>15.8</c:v>
                </c:pt>
                <c:pt idx="2">
                  <c:v>9.9</c:v>
                </c:pt>
                <c:pt idx="3">
                  <c:v>11.1</c:v>
                </c:pt>
                <c:pt idx="4">
                  <c:v>7.6</c:v>
                </c:pt>
                <c:pt idx="5">
                  <c:v>11.3</c:v>
                </c:pt>
                <c:pt idx="6">
                  <c:v>20.7</c:v>
                </c:pt>
                <c:pt idx="7">
                  <c:v>6</c:v>
                </c:pt>
                <c:pt idx="8">
                  <c:v>8.3000000000000007</c:v>
                </c:pt>
                <c:pt idx="9">
                  <c:v>11.4</c:v>
                </c:pt>
                <c:pt idx="10">
                  <c:v>25.4</c:v>
                </c:pt>
                <c:pt idx="11">
                  <c:v>11.1</c:v>
                </c:pt>
                <c:pt idx="12">
                  <c:v>20.821971160609611</c:v>
                </c:pt>
                <c:pt idx="13">
                  <c:v>13.96802267334564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7EB-4A10-BEF2-84BB07CA6D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"/>
        <c:axId val="4"/>
      </c:lineChart>
      <c:catAx>
        <c:axId val="115872451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effectLst/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180000"/>
          <c:min val="0"/>
        </c:scaling>
        <c:delete val="0"/>
        <c:axPos val="l"/>
        <c:numFmt formatCode="#,##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333333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158724511"/>
        <c:crosses val="autoZero"/>
        <c:crossBetween val="between"/>
        <c:majorUnit val="20000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numFmt formatCode="#,##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"/>
        <c:crosses val="max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5.4879745703796966E-2"/>
          <c:y val="1.3055229741445254E-2"/>
          <c:w val="0.92228461529992123"/>
          <c:h val="5.7443010862359117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640" b="0" i="0" u="none" strike="noStrike" baseline="0">
              <a:solidFill>
                <a:srgbClr val="333333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1"/>
          <c:order val="1"/>
          <c:tx>
            <c:strRef>
              <c:f>'[14]Figura 2.20_dati'!$C$4</c:f>
              <c:strCache>
                <c:ptCount val="1"/>
                <c:pt idx="0">
                  <c:v>Impianti di depurazione</c:v>
                </c:pt>
              </c:strCache>
            </c:strRef>
          </c:tx>
          <c:spPr>
            <a:solidFill>
              <a:srgbClr val="0070C0"/>
            </a:solidFill>
            <a:ln w="25400">
              <a:noFill/>
            </a:ln>
            <a:effectLst/>
          </c:spPr>
          <c:invertIfNegative val="0"/>
          <c:cat>
            <c:strRef>
              <c:f>'[14]Figura 2.20_dati'!$A$5:$A$26</c:f>
              <c:strCache>
                <c:ptCount val="22"/>
                <c:pt idx="0">
                  <c:v>Valle d'Aosta/Vallée d'Aoste</c:v>
                </c:pt>
                <c:pt idx="1">
                  <c:v>Molise </c:v>
                </c:pt>
                <c:pt idx="2">
                  <c:v>Basilicata</c:v>
                </c:pt>
                <c:pt idx="3">
                  <c:v>Umbria</c:v>
                </c:pt>
                <c:pt idx="4">
                  <c:v>Trento</c:v>
                </c:pt>
                <c:pt idx="5">
                  <c:v>Bolzano/Bozen</c:v>
                </c:pt>
                <c:pt idx="6">
                  <c:v>Marche</c:v>
                </c:pt>
                <c:pt idx="7">
                  <c:v>Friuli-Venezia Giulia</c:v>
                </c:pt>
                <c:pt idx="8">
                  <c:v>Abruzzo </c:v>
                </c:pt>
                <c:pt idx="9">
                  <c:v>Liguria</c:v>
                </c:pt>
                <c:pt idx="10">
                  <c:v>Calabria</c:v>
                </c:pt>
                <c:pt idx="11">
                  <c:v>Trentino-Alto Adige/Südtirol</c:v>
                </c:pt>
                <c:pt idx="12">
                  <c:v>Sardegna</c:v>
                </c:pt>
                <c:pt idx="13">
                  <c:v>Puglia</c:v>
                </c:pt>
                <c:pt idx="14">
                  <c:v>Sicilia</c:v>
                </c:pt>
                <c:pt idx="15">
                  <c:v>Lazio</c:v>
                </c:pt>
                <c:pt idx="16">
                  <c:v>Emilia-Romagna</c:v>
                </c:pt>
                <c:pt idx="17">
                  <c:v>Veneto</c:v>
                </c:pt>
                <c:pt idx="18">
                  <c:v>Piemonte</c:v>
                </c:pt>
                <c:pt idx="19">
                  <c:v>Toscana</c:v>
                </c:pt>
                <c:pt idx="20">
                  <c:v>Campania</c:v>
                </c:pt>
                <c:pt idx="21">
                  <c:v>Lombardia</c:v>
                </c:pt>
              </c:strCache>
            </c:strRef>
          </c:cat>
          <c:val>
            <c:numRef>
              <c:f>'[14]Figura 2.20_dati'!$C$5:$C$26</c:f>
              <c:numCache>
                <c:formatCode>General</c:formatCode>
                <c:ptCount val="22"/>
                <c:pt idx="0">
                  <c:v>272</c:v>
                </c:pt>
                <c:pt idx="1">
                  <c:v>193</c:v>
                </c:pt>
                <c:pt idx="2">
                  <c:v>178</c:v>
                </c:pt>
                <c:pt idx="3">
                  <c:v>777</c:v>
                </c:pt>
                <c:pt idx="4">
                  <c:v>183</c:v>
                </c:pt>
                <c:pt idx="5">
                  <c:v>46</c:v>
                </c:pt>
                <c:pt idx="6">
                  <c:v>835</c:v>
                </c:pt>
                <c:pt idx="7">
                  <c:v>733</c:v>
                </c:pt>
                <c:pt idx="8">
                  <c:v>1639</c:v>
                </c:pt>
                <c:pt idx="9">
                  <c:v>777</c:v>
                </c:pt>
                <c:pt idx="10">
                  <c:v>493</c:v>
                </c:pt>
                <c:pt idx="11">
                  <c:v>229</c:v>
                </c:pt>
                <c:pt idx="12">
                  <c:v>391</c:v>
                </c:pt>
                <c:pt idx="13">
                  <c:v>184</c:v>
                </c:pt>
                <c:pt idx="14">
                  <c:v>367</c:v>
                </c:pt>
                <c:pt idx="15">
                  <c:v>649</c:v>
                </c:pt>
                <c:pt idx="16">
                  <c:v>2012</c:v>
                </c:pt>
                <c:pt idx="17">
                  <c:v>1044</c:v>
                </c:pt>
                <c:pt idx="18">
                  <c:v>3980</c:v>
                </c:pt>
                <c:pt idx="19">
                  <c:v>1243</c:v>
                </c:pt>
                <c:pt idx="20">
                  <c:v>575</c:v>
                </c:pt>
                <c:pt idx="21">
                  <c:v>1547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38-49B4-B03C-1E393AC61D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52913551"/>
        <c:axId val="1052916879"/>
      </c:barChart>
      <c:scatterChart>
        <c:scatterStyle val="lineMarker"/>
        <c:varyColors val="0"/>
        <c:ser>
          <c:idx val="0"/>
          <c:order val="0"/>
          <c:tx>
            <c:strRef>
              <c:f>'[14]Figura 2.20_dati'!$B$4</c:f>
              <c:strCache>
                <c:ptCount val="1"/>
                <c:pt idx="0">
                  <c:v>Abitanti equivalenti di progetto 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FFC000"/>
              </a:solidFill>
              <a:ln w="9525">
                <a:noFill/>
              </a:ln>
              <a:effectLst/>
            </c:spPr>
          </c:marker>
          <c:xVal>
            <c:strRef>
              <c:f>'[14]Figura 2.20_dati'!$A$5:$A$26</c:f>
              <c:strCache>
                <c:ptCount val="22"/>
                <c:pt idx="0">
                  <c:v>Valle d'Aosta/Vallée d'Aoste</c:v>
                </c:pt>
                <c:pt idx="1">
                  <c:v>Molise </c:v>
                </c:pt>
                <c:pt idx="2">
                  <c:v>Basilicata</c:v>
                </c:pt>
                <c:pt idx="3">
                  <c:v>Umbria</c:v>
                </c:pt>
                <c:pt idx="4">
                  <c:v>Trento</c:v>
                </c:pt>
                <c:pt idx="5">
                  <c:v>Bolzano/Bozen</c:v>
                </c:pt>
                <c:pt idx="6">
                  <c:v>Marche</c:v>
                </c:pt>
                <c:pt idx="7">
                  <c:v>Friuli-Venezia Giulia</c:v>
                </c:pt>
                <c:pt idx="8">
                  <c:v>Abruzzo </c:v>
                </c:pt>
                <c:pt idx="9">
                  <c:v>Liguria</c:v>
                </c:pt>
                <c:pt idx="10">
                  <c:v>Calabria</c:v>
                </c:pt>
                <c:pt idx="11">
                  <c:v>Trentino-Alto Adige/Südtirol</c:v>
                </c:pt>
                <c:pt idx="12">
                  <c:v>Sardegna</c:v>
                </c:pt>
                <c:pt idx="13">
                  <c:v>Puglia</c:v>
                </c:pt>
                <c:pt idx="14">
                  <c:v>Sicilia</c:v>
                </c:pt>
                <c:pt idx="15">
                  <c:v>Lazio</c:v>
                </c:pt>
                <c:pt idx="16">
                  <c:v>Emilia-Romagna</c:v>
                </c:pt>
                <c:pt idx="17">
                  <c:v>Veneto</c:v>
                </c:pt>
                <c:pt idx="18">
                  <c:v>Piemonte</c:v>
                </c:pt>
                <c:pt idx="19">
                  <c:v>Toscana</c:v>
                </c:pt>
                <c:pt idx="20">
                  <c:v>Campania</c:v>
                </c:pt>
                <c:pt idx="21">
                  <c:v>Lombardia</c:v>
                </c:pt>
              </c:strCache>
            </c:strRef>
          </c:xVal>
          <c:yVal>
            <c:numRef>
              <c:f>'[14]Figura 2.20_dati'!$B$5:$B$26</c:f>
              <c:numCache>
                <c:formatCode>General</c:formatCode>
                <c:ptCount val="22"/>
                <c:pt idx="0">
                  <c:v>479</c:v>
                </c:pt>
                <c:pt idx="1">
                  <c:v>711</c:v>
                </c:pt>
                <c:pt idx="2">
                  <c:v>967</c:v>
                </c:pt>
                <c:pt idx="3">
                  <c:v>1310</c:v>
                </c:pt>
                <c:pt idx="4">
                  <c:v>1406</c:v>
                </c:pt>
                <c:pt idx="5">
                  <c:v>2231</c:v>
                </c:pt>
                <c:pt idx="6">
                  <c:v>2320</c:v>
                </c:pt>
                <c:pt idx="7">
                  <c:v>2469</c:v>
                </c:pt>
                <c:pt idx="8">
                  <c:v>2611</c:v>
                </c:pt>
                <c:pt idx="9">
                  <c:v>3075</c:v>
                </c:pt>
                <c:pt idx="10">
                  <c:v>3480</c:v>
                </c:pt>
                <c:pt idx="11">
                  <c:v>3637</c:v>
                </c:pt>
                <c:pt idx="12">
                  <c:v>4898</c:v>
                </c:pt>
                <c:pt idx="13">
                  <c:v>5909</c:v>
                </c:pt>
                <c:pt idx="14">
                  <c:v>6314</c:v>
                </c:pt>
                <c:pt idx="15">
                  <c:v>7642</c:v>
                </c:pt>
                <c:pt idx="16">
                  <c:v>8243</c:v>
                </c:pt>
                <c:pt idx="17">
                  <c:v>8554</c:v>
                </c:pt>
                <c:pt idx="18">
                  <c:v>9163</c:v>
                </c:pt>
                <c:pt idx="19">
                  <c:v>9163</c:v>
                </c:pt>
                <c:pt idx="20">
                  <c:v>11392</c:v>
                </c:pt>
                <c:pt idx="21">
                  <c:v>14991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838-49B4-B03C-1E393AC61D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52894688"/>
        <c:axId val="1052899008"/>
      </c:scatterChart>
      <c:catAx>
        <c:axId val="10529135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bg2">
                <a:lumMod val="2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052916879"/>
        <c:crosses val="autoZero"/>
        <c:auto val="1"/>
        <c:lblAlgn val="ctr"/>
        <c:lblOffset val="100"/>
        <c:noMultiLvlLbl val="0"/>
      </c:catAx>
      <c:valAx>
        <c:axId val="1052916879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052913551"/>
        <c:crosses val="autoZero"/>
        <c:crossBetween val="between"/>
      </c:valAx>
      <c:valAx>
        <c:axId val="1052899008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052894688"/>
        <c:crosses val="max"/>
        <c:crossBetween val="midCat"/>
      </c:valAx>
      <c:valAx>
        <c:axId val="105289468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052899008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t"/>
      <c:layout>
        <c:manualLayout>
          <c:xMode val="edge"/>
          <c:yMode val="edge"/>
          <c:x val="3.8258081330606116E-3"/>
          <c:y val="2.3032629558541268E-2"/>
          <c:w val="0.99617419186693945"/>
          <c:h val="5.275167379509423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it-IT"/>
        </a:p>
      </c:txPr>
    </c:legend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700">
          <a:latin typeface="Arial" panose="020B0604020202020204" pitchFamily="34" charset="0"/>
          <a:cs typeface="Arial" panose="020B0604020202020204" pitchFamily="34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40427703146749"/>
          <c:y val="0.13508206996513494"/>
          <c:w val="0.83509272428767289"/>
          <c:h val="0.62322377613246116"/>
        </c:manualLayout>
      </c:layout>
      <c:barChart>
        <c:barDir val="col"/>
        <c:grouping val="stacked"/>
        <c:varyColors val="0"/>
        <c:ser>
          <c:idx val="1"/>
          <c:order val="0"/>
          <c:tx>
            <c:v>Raccolta differenziata dei rifiuti urbani</c:v>
          </c:tx>
          <c:spPr>
            <a:solidFill>
              <a:srgbClr val="8AC9DA"/>
            </a:solidFill>
            <a:ln>
              <a:noFill/>
            </a:ln>
          </c:spPr>
          <c:invertIfNegative val="0"/>
          <c:dPt>
            <c:idx val="2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E70D-455D-AAE3-A592FD8BB9FF}"/>
              </c:ext>
            </c:extLst>
          </c:dPt>
          <c:dPt>
            <c:idx val="23"/>
            <c:invertIfNegative val="0"/>
            <c:bubble3D val="0"/>
            <c:spPr>
              <a:solidFill>
                <a:srgbClr val="D58671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2-E70D-455D-AAE3-A592FD8BB9FF}"/>
              </c:ext>
            </c:extLst>
          </c:dPt>
          <c:dPt>
            <c:idx val="24"/>
            <c:invertIfNegative val="0"/>
            <c:bubble3D val="0"/>
            <c:spPr>
              <a:solidFill>
                <a:srgbClr val="D58671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4-E70D-455D-AAE3-A592FD8BB9FF}"/>
              </c:ext>
            </c:extLst>
          </c:dPt>
          <c:dPt>
            <c:idx val="25"/>
            <c:invertIfNegative val="0"/>
            <c:bubble3D val="0"/>
            <c:spPr>
              <a:solidFill>
                <a:srgbClr val="D58671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6-E70D-455D-AAE3-A592FD8BB9FF}"/>
              </c:ext>
            </c:extLst>
          </c:dPt>
          <c:dPt>
            <c:idx val="26"/>
            <c:invertIfNegative val="0"/>
            <c:bubble3D val="0"/>
            <c:spPr>
              <a:solidFill>
                <a:srgbClr val="D58671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8-E70D-455D-AAE3-A592FD8BB9FF}"/>
              </c:ext>
            </c:extLst>
          </c:dPt>
          <c:dPt>
            <c:idx val="27"/>
            <c:invertIfNegative val="0"/>
            <c:bubble3D val="0"/>
            <c:spPr>
              <a:solidFill>
                <a:srgbClr val="D58671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A-E70D-455D-AAE3-A592FD8BB9FF}"/>
              </c:ext>
            </c:extLst>
          </c:dPt>
          <c:dPt>
            <c:idx val="28"/>
            <c:invertIfNegative val="0"/>
            <c:bubble3D val="0"/>
            <c:spPr>
              <a:solidFill>
                <a:srgbClr val="D58671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C-E70D-455D-AAE3-A592FD8BB9FF}"/>
              </c:ext>
            </c:extLst>
          </c:dPt>
          <c:cat>
            <c:strRef>
              <c:f>('[15]2.16 dati '!$A$10:$A$14,'[15]2.16 dati '!$A$16:$A$40)</c:f>
              <c:strCache>
                <c:ptCount val="30"/>
                <c:pt idx="1">
                  <c:v>Trento </c:v>
                </c:pt>
                <c:pt idx="2">
                  <c:v>Veneto </c:v>
                </c:pt>
                <c:pt idx="3">
                  <c:v>Emilia-Romagna</c:v>
                </c:pt>
                <c:pt idx="4">
                  <c:v>Sardegna </c:v>
                </c:pt>
                <c:pt idx="5">
                  <c:v>Lombardia  </c:v>
                </c:pt>
                <c:pt idx="6">
                  <c:v>Friuli-Venezia Giulia </c:v>
                </c:pt>
                <c:pt idx="7">
                  <c:v>Marche</c:v>
                </c:pt>
                <c:pt idx="8">
                  <c:v>Valle d'Aosta/Vallée d'Aoste</c:v>
                </c:pt>
                <c:pt idx="9">
                  <c:v>Bolzano/Bozen</c:v>
                </c:pt>
                <c:pt idx="10">
                  <c:v>Umbria </c:v>
                </c:pt>
                <c:pt idx="11">
                  <c:v>Piemonte</c:v>
                </c:pt>
                <c:pt idx="12">
                  <c:v>Toscana </c:v>
                </c:pt>
                <c:pt idx="13">
                  <c:v>Basilicata </c:v>
                </c:pt>
                <c:pt idx="14">
                  <c:v>Abruzzo </c:v>
                </c:pt>
                <c:pt idx="15">
                  <c:v>Molise </c:v>
                </c:pt>
                <c:pt idx="16">
                  <c:v>Puglia</c:v>
                </c:pt>
                <c:pt idx="17">
                  <c:v>Liguria </c:v>
                </c:pt>
                <c:pt idx="18">
                  <c:v>Campania </c:v>
                </c:pt>
                <c:pt idx="19">
                  <c:v>Lazio </c:v>
                </c:pt>
                <c:pt idx="20">
                  <c:v>Sicilia</c:v>
                </c:pt>
                <c:pt idx="21">
                  <c:v>Calabria </c:v>
                </c:pt>
                <c:pt idx="23">
                  <c:v>Nord-ovest</c:v>
                </c:pt>
                <c:pt idx="24">
                  <c:v>Nord-est</c:v>
                </c:pt>
                <c:pt idx="25">
                  <c:v>Centro</c:v>
                </c:pt>
                <c:pt idx="26">
                  <c:v>Sud</c:v>
                </c:pt>
                <c:pt idx="27">
                  <c:v>Isole</c:v>
                </c:pt>
                <c:pt idx="28">
                  <c:v>ITALIA </c:v>
                </c:pt>
              </c:strCache>
            </c:strRef>
          </c:cat>
          <c:val>
            <c:numRef>
              <c:f>('[15]2.16 dati '!$C$10:$C$14,'[15]2.16 dati '!$C$16:$C$40)</c:f>
              <c:numCache>
                <c:formatCode>General</c:formatCode>
                <c:ptCount val="30"/>
                <c:pt idx="1">
                  <c:v>81.158686290619485</c:v>
                </c:pt>
                <c:pt idx="2">
                  <c:v>77.65142760645702</c:v>
                </c:pt>
                <c:pt idx="3">
                  <c:v>77.142280945596909</c:v>
                </c:pt>
                <c:pt idx="4">
                  <c:v>76.334997362324913</c:v>
                </c:pt>
                <c:pt idx="5">
                  <c:v>73.90458383526007</c:v>
                </c:pt>
                <c:pt idx="6">
                  <c:v>72.479266615975007</c:v>
                </c:pt>
                <c:pt idx="7">
                  <c:v>72.145692693486012</c:v>
                </c:pt>
                <c:pt idx="8">
                  <c:v>69.423174415114048</c:v>
                </c:pt>
                <c:pt idx="9">
                  <c:v>69.282081571445403</c:v>
                </c:pt>
                <c:pt idx="10">
                  <c:v>68.773582437977993</c:v>
                </c:pt>
                <c:pt idx="11">
                  <c:v>67.918364822537356</c:v>
                </c:pt>
                <c:pt idx="12">
                  <c:v>66.632054004973625</c:v>
                </c:pt>
                <c:pt idx="13">
                  <c:v>64.899947216449888</c:v>
                </c:pt>
                <c:pt idx="14">
                  <c:v>64.618348412515616</c:v>
                </c:pt>
                <c:pt idx="15">
                  <c:v>60.802391124766054</c:v>
                </c:pt>
                <c:pt idx="16">
                  <c:v>58.98269316881747</c:v>
                </c:pt>
                <c:pt idx="17">
                  <c:v>58.315234580849115</c:v>
                </c:pt>
                <c:pt idx="18">
                  <c:v>56.558881498056287</c:v>
                </c:pt>
                <c:pt idx="19">
                  <c:v>55.41695214105593</c:v>
                </c:pt>
                <c:pt idx="20">
                  <c:v>55.201817516280585</c:v>
                </c:pt>
                <c:pt idx="21">
                  <c:v>55.055160502521595</c:v>
                </c:pt>
                <c:pt idx="23">
                  <c:v>69.742333552514452</c:v>
                </c:pt>
                <c:pt idx="24">
                  <c:v>74.278960499378684</c:v>
                </c:pt>
                <c:pt idx="25">
                  <c:v>61.457761508873517</c:v>
                </c:pt>
                <c:pt idx="26">
                  <c:v>57.542547137102893</c:v>
                </c:pt>
                <c:pt idx="27">
                  <c:v>57.523325307948667</c:v>
                </c:pt>
                <c:pt idx="28">
                  <c:v>65.163812947401908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E70D-455D-AAE3-A592FD8BB9FF}"/>
            </c:ext>
          </c:extLst>
        </c:ser>
        <c:ser>
          <c:idx val="0"/>
          <c:order val="1"/>
          <c:tx>
            <c:v>Rifiuti urbani indifferenziati</c:v>
          </c:tx>
          <c:spPr>
            <a:solidFill>
              <a:srgbClr val="00324B"/>
            </a:solidFill>
            <a:ln>
              <a:noFill/>
            </a:ln>
          </c:spPr>
          <c:invertIfNegative val="0"/>
          <c:dPt>
            <c:idx val="22"/>
            <c:invertIfNegative val="0"/>
            <c:bubble3D val="0"/>
            <c:spPr>
              <a:solidFill>
                <a:srgbClr val="00324B">
                  <a:alpha val="81000"/>
                </a:srgbClr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F-E70D-455D-AAE3-A592FD8BB9FF}"/>
              </c:ext>
            </c:extLst>
          </c:dPt>
          <c:dPt>
            <c:idx val="23"/>
            <c:invertIfNegative val="0"/>
            <c:bubble3D val="0"/>
            <c:spPr>
              <a:solidFill>
                <a:srgbClr val="803926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1-E70D-455D-AAE3-A592FD8BB9FF}"/>
              </c:ext>
            </c:extLst>
          </c:dPt>
          <c:dPt>
            <c:idx val="24"/>
            <c:invertIfNegative val="0"/>
            <c:bubble3D val="0"/>
            <c:spPr>
              <a:solidFill>
                <a:srgbClr val="803926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3-E70D-455D-AAE3-A592FD8BB9FF}"/>
              </c:ext>
            </c:extLst>
          </c:dPt>
          <c:dPt>
            <c:idx val="25"/>
            <c:invertIfNegative val="0"/>
            <c:bubble3D val="0"/>
            <c:spPr>
              <a:solidFill>
                <a:srgbClr val="803926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5-E70D-455D-AAE3-A592FD8BB9FF}"/>
              </c:ext>
            </c:extLst>
          </c:dPt>
          <c:dPt>
            <c:idx val="26"/>
            <c:invertIfNegative val="0"/>
            <c:bubble3D val="0"/>
            <c:spPr>
              <a:solidFill>
                <a:srgbClr val="803926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7-E70D-455D-AAE3-A592FD8BB9FF}"/>
              </c:ext>
            </c:extLst>
          </c:dPt>
          <c:dPt>
            <c:idx val="27"/>
            <c:invertIfNegative val="0"/>
            <c:bubble3D val="0"/>
            <c:spPr>
              <a:solidFill>
                <a:srgbClr val="803926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9-E70D-455D-AAE3-A592FD8BB9FF}"/>
              </c:ext>
            </c:extLst>
          </c:dPt>
          <c:dPt>
            <c:idx val="28"/>
            <c:invertIfNegative val="0"/>
            <c:bubble3D val="0"/>
            <c:spPr>
              <a:solidFill>
                <a:srgbClr val="803926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B-E70D-455D-AAE3-A592FD8BB9FF}"/>
              </c:ext>
            </c:extLst>
          </c:dPt>
          <c:cat>
            <c:strRef>
              <c:f>('[15]2.16 dati '!$A$10:$A$14,'[15]2.16 dati '!$A$16:$A$40)</c:f>
              <c:strCache>
                <c:ptCount val="30"/>
                <c:pt idx="1">
                  <c:v>Trento </c:v>
                </c:pt>
                <c:pt idx="2">
                  <c:v>Veneto </c:v>
                </c:pt>
                <c:pt idx="3">
                  <c:v>Emilia-Romagna</c:v>
                </c:pt>
                <c:pt idx="4">
                  <c:v>Sardegna </c:v>
                </c:pt>
                <c:pt idx="5">
                  <c:v>Lombardia  </c:v>
                </c:pt>
                <c:pt idx="6">
                  <c:v>Friuli-Venezia Giulia </c:v>
                </c:pt>
                <c:pt idx="7">
                  <c:v>Marche</c:v>
                </c:pt>
                <c:pt idx="8">
                  <c:v>Valle d'Aosta/Vallée d'Aoste</c:v>
                </c:pt>
                <c:pt idx="9">
                  <c:v>Bolzano/Bozen</c:v>
                </c:pt>
                <c:pt idx="10">
                  <c:v>Umbria </c:v>
                </c:pt>
                <c:pt idx="11">
                  <c:v>Piemonte</c:v>
                </c:pt>
                <c:pt idx="12">
                  <c:v>Toscana </c:v>
                </c:pt>
                <c:pt idx="13">
                  <c:v>Basilicata </c:v>
                </c:pt>
                <c:pt idx="14">
                  <c:v>Abruzzo </c:v>
                </c:pt>
                <c:pt idx="15">
                  <c:v>Molise </c:v>
                </c:pt>
                <c:pt idx="16">
                  <c:v>Puglia</c:v>
                </c:pt>
                <c:pt idx="17">
                  <c:v>Liguria </c:v>
                </c:pt>
                <c:pt idx="18">
                  <c:v>Campania </c:v>
                </c:pt>
                <c:pt idx="19">
                  <c:v>Lazio </c:v>
                </c:pt>
                <c:pt idx="20">
                  <c:v>Sicilia</c:v>
                </c:pt>
                <c:pt idx="21">
                  <c:v>Calabria </c:v>
                </c:pt>
                <c:pt idx="23">
                  <c:v>Nord-ovest</c:v>
                </c:pt>
                <c:pt idx="24">
                  <c:v>Nord-est</c:v>
                </c:pt>
                <c:pt idx="25">
                  <c:v>Centro</c:v>
                </c:pt>
                <c:pt idx="26">
                  <c:v>Sud</c:v>
                </c:pt>
                <c:pt idx="27">
                  <c:v>Isole</c:v>
                </c:pt>
                <c:pt idx="28">
                  <c:v>ITALIA </c:v>
                </c:pt>
              </c:strCache>
            </c:strRef>
          </c:cat>
          <c:val>
            <c:numRef>
              <c:f>('[15]2.16 dati '!$D$10:$D$14,'[15]2.16 dati '!$D$16:$D$40)</c:f>
              <c:numCache>
                <c:formatCode>General</c:formatCode>
                <c:ptCount val="30"/>
                <c:pt idx="1">
                  <c:v>18.841313709380518</c:v>
                </c:pt>
                <c:pt idx="2">
                  <c:v>22.348572393542991</c:v>
                </c:pt>
                <c:pt idx="3">
                  <c:v>22.857719054403091</c:v>
                </c:pt>
                <c:pt idx="4">
                  <c:v>23.665002637675091</c:v>
                </c:pt>
                <c:pt idx="5">
                  <c:v>26.095416164739927</c:v>
                </c:pt>
                <c:pt idx="6">
                  <c:v>27.520733384024986</c:v>
                </c:pt>
                <c:pt idx="7">
                  <c:v>27.854307306513999</c:v>
                </c:pt>
                <c:pt idx="8">
                  <c:v>30.576825584885945</c:v>
                </c:pt>
                <c:pt idx="9">
                  <c:v>30.717918428554608</c:v>
                </c:pt>
                <c:pt idx="10">
                  <c:v>31.226417562022007</c:v>
                </c:pt>
                <c:pt idx="11">
                  <c:v>32.081635177462644</c:v>
                </c:pt>
                <c:pt idx="12">
                  <c:v>33.367945995026368</c:v>
                </c:pt>
                <c:pt idx="13">
                  <c:v>35.100052783550126</c:v>
                </c:pt>
                <c:pt idx="14">
                  <c:v>35.381651587484377</c:v>
                </c:pt>
                <c:pt idx="15">
                  <c:v>39.197608875233946</c:v>
                </c:pt>
                <c:pt idx="16">
                  <c:v>41.01730683118253</c:v>
                </c:pt>
                <c:pt idx="17">
                  <c:v>41.684765419150885</c:v>
                </c:pt>
                <c:pt idx="18">
                  <c:v>43.441118501943706</c:v>
                </c:pt>
                <c:pt idx="19">
                  <c:v>44.58304785894407</c:v>
                </c:pt>
                <c:pt idx="20">
                  <c:v>44.798182483719415</c:v>
                </c:pt>
                <c:pt idx="21">
                  <c:v>44.944839497478398</c:v>
                </c:pt>
                <c:pt idx="23">
                  <c:v>30.257666447485537</c:v>
                </c:pt>
                <c:pt idx="24">
                  <c:v>25.721039500621323</c:v>
                </c:pt>
                <c:pt idx="25">
                  <c:v>38.542238491126483</c:v>
                </c:pt>
                <c:pt idx="26">
                  <c:v>42.457452862897114</c:v>
                </c:pt>
                <c:pt idx="27">
                  <c:v>42.476674692051333</c:v>
                </c:pt>
                <c:pt idx="28">
                  <c:v>34.836187052598092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C-E70D-455D-AAE3-A592FD8BB9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100"/>
        <c:axId val="1175222816"/>
        <c:axId val="1"/>
      </c:barChart>
      <c:lineChart>
        <c:grouping val="standard"/>
        <c:varyColors val="0"/>
        <c:ser>
          <c:idx val="2"/>
          <c:order val="2"/>
          <c:tx>
            <c:v>Target raccolta differenziata</c:v>
          </c:tx>
          <c:spPr>
            <a:ln>
              <a:solidFill>
                <a:srgbClr val="C0002A"/>
              </a:solidFill>
            </a:ln>
          </c:spPr>
          <c:marker>
            <c:symbol val="none"/>
          </c:marker>
          <c:cat>
            <c:strRef>
              <c:f>('[15]2.16 dati '!$A$10:$A$14,'[15]2.16 dati '!$A$16:$A$40)</c:f>
              <c:strCache>
                <c:ptCount val="30"/>
                <c:pt idx="1">
                  <c:v>Trento </c:v>
                </c:pt>
                <c:pt idx="2">
                  <c:v>Veneto </c:v>
                </c:pt>
                <c:pt idx="3">
                  <c:v>Emilia-Romagna</c:v>
                </c:pt>
                <c:pt idx="4">
                  <c:v>Sardegna </c:v>
                </c:pt>
                <c:pt idx="5">
                  <c:v>Lombardia  </c:v>
                </c:pt>
                <c:pt idx="6">
                  <c:v>Friuli-Venezia Giulia </c:v>
                </c:pt>
                <c:pt idx="7">
                  <c:v>Marche</c:v>
                </c:pt>
                <c:pt idx="8">
                  <c:v>Valle d'Aosta/Vallée d'Aoste</c:v>
                </c:pt>
                <c:pt idx="9">
                  <c:v>Bolzano/Bozen</c:v>
                </c:pt>
                <c:pt idx="10">
                  <c:v>Umbria </c:v>
                </c:pt>
                <c:pt idx="11">
                  <c:v>Piemonte</c:v>
                </c:pt>
                <c:pt idx="12">
                  <c:v>Toscana </c:v>
                </c:pt>
                <c:pt idx="13">
                  <c:v>Basilicata </c:v>
                </c:pt>
                <c:pt idx="14">
                  <c:v>Abruzzo </c:v>
                </c:pt>
                <c:pt idx="15">
                  <c:v>Molise </c:v>
                </c:pt>
                <c:pt idx="16">
                  <c:v>Puglia</c:v>
                </c:pt>
                <c:pt idx="17">
                  <c:v>Liguria </c:v>
                </c:pt>
                <c:pt idx="18">
                  <c:v>Campania </c:v>
                </c:pt>
                <c:pt idx="19">
                  <c:v>Lazio </c:v>
                </c:pt>
                <c:pt idx="20">
                  <c:v>Sicilia</c:v>
                </c:pt>
                <c:pt idx="21">
                  <c:v>Calabria </c:v>
                </c:pt>
                <c:pt idx="23">
                  <c:v>Nord-ovest</c:v>
                </c:pt>
                <c:pt idx="24">
                  <c:v>Nord-est</c:v>
                </c:pt>
                <c:pt idx="25">
                  <c:v>Centro</c:v>
                </c:pt>
                <c:pt idx="26">
                  <c:v>Sud</c:v>
                </c:pt>
                <c:pt idx="27">
                  <c:v>Isole</c:v>
                </c:pt>
                <c:pt idx="28">
                  <c:v>ITALIA </c:v>
                </c:pt>
              </c:strCache>
            </c:strRef>
          </c:cat>
          <c:val>
            <c:numRef>
              <c:f>('[15]2.16 dati '!$E$10:$E$14,'[15]2.16 dati '!$E$16:$E$40)</c:f>
              <c:numCache>
                <c:formatCode>General</c:formatCode>
                <c:ptCount val="30"/>
                <c:pt idx="0">
                  <c:v>65</c:v>
                </c:pt>
                <c:pt idx="1">
                  <c:v>65</c:v>
                </c:pt>
                <c:pt idx="2">
                  <c:v>65</c:v>
                </c:pt>
                <c:pt idx="3">
                  <c:v>65</c:v>
                </c:pt>
                <c:pt idx="4">
                  <c:v>65</c:v>
                </c:pt>
                <c:pt idx="5">
                  <c:v>65</c:v>
                </c:pt>
                <c:pt idx="6">
                  <c:v>65</c:v>
                </c:pt>
                <c:pt idx="7">
                  <c:v>65</c:v>
                </c:pt>
                <c:pt idx="8">
                  <c:v>65</c:v>
                </c:pt>
                <c:pt idx="9">
                  <c:v>65</c:v>
                </c:pt>
                <c:pt idx="10">
                  <c:v>65</c:v>
                </c:pt>
                <c:pt idx="11">
                  <c:v>65</c:v>
                </c:pt>
                <c:pt idx="12">
                  <c:v>65</c:v>
                </c:pt>
                <c:pt idx="13">
                  <c:v>65</c:v>
                </c:pt>
                <c:pt idx="14">
                  <c:v>65</c:v>
                </c:pt>
                <c:pt idx="15">
                  <c:v>65</c:v>
                </c:pt>
                <c:pt idx="16">
                  <c:v>65</c:v>
                </c:pt>
                <c:pt idx="17">
                  <c:v>65</c:v>
                </c:pt>
                <c:pt idx="18">
                  <c:v>65</c:v>
                </c:pt>
                <c:pt idx="19">
                  <c:v>65</c:v>
                </c:pt>
                <c:pt idx="20">
                  <c:v>65</c:v>
                </c:pt>
                <c:pt idx="21">
                  <c:v>65</c:v>
                </c:pt>
                <c:pt idx="22">
                  <c:v>65</c:v>
                </c:pt>
                <c:pt idx="23">
                  <c:v>65</c:v>
                </c:pt>
                <c:pt idx="24">
                  <c:v>65</c:v>
                </c:pt>
                <c:pt idx="25">
                  <c:v>65</c:v>
                </c:pt>
                <c:pt idx="26">
                  <c:v>65</c:v>
                </c:pt>
                <c:pt idx="27">
                  <c:v>65</c:v>
                </c:pt>
                <c:pt idx="28">
                  <c:v>65</c:v>
                </c:pt>
                <c:pt idx="29">
                  <c:v>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D-E70D-455D-AAE3-A592FD8BB9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75222816"/>
        <c:axId val="1"/>
      </c:lineChart>
      <c:catAx>
        <c:axId val="117522281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100"/>
        </c:scaling>
        <c:delete val="0"/>
        <c:axPos val="l"/>
        <c:title>
          <c:tx>
            <c:rich>
              <a:bodyPr/>
              <a:lstStyle/>
              <a:p>
                <a:pPr>
                  <a:defRPr sz="7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Rifiuti urbani differenziati e indifferenziati - percentuale</a:t>
                </a:r>
              </a:p>
            </c:rich>
          </c:tx>
          <c:layout>
            <c:manualLayout>
              <c:xMode val="edge"/>
              <c:yMode val="edge"/>
              <c:x val="3.079918415770784E-2"/>
              <c:y val="0.13810670814824319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spPr>
          <a:ln w="9525">
            <a:solidFill>
              <a:schemeClr val="tx1"/>
            </a:solidFill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175222816"/>
        <c:crosses val="autoZero"/>
        <c:crossBetween val="between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2.2793203481143902E-3"/>
          <c:y val="1.9900497512437811E-2"/>
          <c:w val="0.98924940883937496"/>
          <c:h val="3.9536438542197148E-2"/>
        </c:manualLayout>
      </c:layout>
      <c:overlay val="0"/>
      <c:txPr>
        <a:bodyPr/>
        <a:lstStyle/>
        <a:p>
          <a:pPr>
            <a:defRPr sz="7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2527993598373636E-2"/>
          <c:y val="0.21081613289631784"/>
          <c:w val="0.86586235421972069"/>
          <c:h val="0.67975916445417517"/>
        </c:manualLayout>
      </c:layout>
      <c:areaChart>
        <c:grouping val="standard"/>
        <c:varyColors val="0"/>
        <c:ser>
          <c:idx val="5"/>
          <c:order val="5"/>
          <c:tx>
            <c:strRef>
              <c:f>'[16]FIG. 14.1'!$A$21</c:f>
              <c:strCache>
                <c:ptCount val="1"/>
                <c:pt idx="0">
                  <c:v>Italia</c:v>
                </c:pt>
              </c:strCache>
            </c:strRef>
          </c:tx>
          <c:spPr>
            <a:solidFill>
              <a:srgbClr val="1F97D4"/>
            </a:solidFill>
            <a:ln>
              <a:solidFill>
                <a:srgbClr val="0070C0"/>
              </a:solidFill>
            </a:ln>
            <a:effectLst/>
          </c:spPr>
          <c:cat>
            <c:numRef>
              <c:f>'[16]FIG. 14.1'!$B$15:$J$15</c:f>
              <c:numCache>
                <c:formatCode>General</c:formatCode>
                <c:ptCount val="9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</c:numCache>
            </c:numRef>
          </c:cat>
          <c:val>
            <c:numRef>
              <c:f>'[16]FIG. 14.1'!$B$21:$J$21</c:f>
              <c:numCache>
                <c:formatCode>General</c:formatCode>
                <c:ptCount val="9"/>
                <c:pt idx="0">
                  <c:v>518</c:v>
                </c:pt>
                <c:pt idx="1">
                  <c:v>500</c:v>
                </c:pt>
                <c:pt idx="2">
                  <c:v>477</c:v>
                </c:pt>
                <c:pt idx="3">
                  <c:v>462</c:v>
                </c:pt>
                <c:pt idx="4">
                  <c:v>413</c:v>
                </c:pt>
                <c:pt idx="5">
                  <c:v>311</c:v>
                </c:pt>
                <c:pt idx="6">
                  <c:v>273</c:v>
                </c:pt>
                <c:pt idx="7">
                  <c:v>303</c:v>
                </c:pt>
                <c:pt idx="8">
                  <c:v>250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A5-45C3-B268-69FEC3C5C5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6098640"/>
        <c:axId val="166099200"/>
      </c:areaChart>
      <c:lineChart>
        <c:grouping val="standard"/>
        <c:varyColors val="0"/>
        <c:ser>
          <c:idx val="0"/>
          <c:order val="0"/>
          <c:tx>
            <c:strRef>
              <c:f>'[16]FIG. 14.1'!$A$16</c:f>
              <c:strCache>
                <c:ptCount val="1"/>
                <c:pt idx="0">
                  <c:v>Obiettivo Ue </c:v>
                </c:pt>
              </c:strCache>
            </c:strRef>
          </c:tx>
          <c:spPr>
            <a:ln w="25400" cap="rnd">
              <a:solidFill>
                <a:srgbClr val="FFFF00"/>
              </a:solidFill>
              <a:prstDash val="sysDash"/>
              <a:round/>
            </a:ln>
            <a:effectLst/>
          </c:spPr>
          <c:marker>
            <c:symbol val="none"/>
          </c:marker>
          <c:cat>
            <c:numRef>
              <c:f>'[16]FIG. 14.1'!$B$15:$J$15</c:f>
              <c:numCache>
                <c:formatCode>General</c:formatCode>
                <c:ptCount val="9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</c:numCache>
            </c:numRef>
          </c:cat>
          <c:val>
            <c:numRef>
              <c:f>'[16]FIG. 14.1'!$B$16:$J$16</c:f>
              <c:numCache>
                <c:formatCode>General</c:formatCode>
                <c:ptCount val="9"/>
                <c:pt idx="0">
                  <c:v>20</c:v>
                </c:pt>
                <c:pt idx="1">
                  <c:v>20</c:v>
                </c:pt>
                <c:pt idx="2">
                  <c:v>20</c:v>
                </c:pt>
                <c:pt idx="3">
                  <c:v>20</c:v>
                </c:pt>
                <c:pt idx="4">
                  <c:v>20</c:v>
                </c:pt>
                <c:pt idx="5">
                  <c:v>20</c:v>
                </c:pt>
                <c:pt idx="6">
                  <c:v>20</c:v>
                </c:pt>
                <c:pt idx="7">
                  <c:v>20</c:v>
                </c:pt>
                <c:pt idx="8">
                  <c:v>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9A5-45C3-B268-69FEC3C5C55B}"/>
            </c:ext>
          </c:extLst>
        </c:ser>
        <c:ser>
          <c:idx val="1"/>
          <c:order val="1"/>
          <c:tx>
            <c:strRef>
              <c:f>'[16]FIG. 14.1'!$A$17</c:f>
              <c:strCache>
                <c:ptCount val="1"/>
                <c:pt idx="0">
                  <c:v>Ue 2020-2021 (mediana)</c:v>
                </c:pt>
              </c:strCache>
            </c:strRef>
          </c:tx>
          <c:spPr>
            <a:ln w="25400" cap="rnd">
              <a:solidFill>
                <a:srgbClr val="FFC000"/>
              </a:solidFill>
              <a:prstDash val="sysDash"/>
              <a:round/>
            </a:ln>
            <a:effectLst/>
          </c:spPr>
          <c:marker>
            <c:symbol val="none"/>
          </c:marker>
          <c:cat>
            <c:numRef>
              <c:f>'[16]FIG. 14.1'!$B$15:$J$15</c:f>
              <c:numCache>
                <c:formatCode>General</c:formatCode>
                <c:ptCount val="9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</c:numCache>
            </c:numRef>
          </c:cat>
          <c:val>
            <c:numRef>
              <c:f>'[16]FIG. 14.1'!$B$17:$J$17</c:f>
              <c:numCache>
                <c:formatCode>General</c:formatCode>
                <c:ptCount val="9"/>
                <c:pt idx="0">
                  <c:v>203</c:v>
                </c:pt>
                <c:pt idx="1">
                  <c:v>203</c:v>
                </c:pt>
                <c:pt idx="2">
                  <c:v>203</c:v>
                </c:pt>
                <c:pt idx="3">
                  <c:v>203</c:v>
                </c:pt>
                <c:pt idx="4">
                  <c:v>203</c:v>
                </c:pt>
                <c:pt idx="5">
                  <c:v>203</c:v>
                </c:pt>
                <c:pt idx="6">
                  <c:v>203</c:v>
                </c:pt>
                <c:pt idx="7">
                  <c:v>203</c:v>
                </c:pt>
                <c:pt idx="8">
                  <c:v>203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9A5-45C3-B268-69FEC3C5C55B}"/>
            </c:ext>
          </c:extLst>
        </c:ser>
        <c:ser>
          <c:idx val="2"/>
          <c:order val="2"/>
          <c:tx>
            <c:strRef>
              <c:f>'[16]FIG. 14.1'!$A$18</c:f>
              <c:strCache>
                <c:ptCount val="1"/>
                <c:pt idx="0">
                  <c:v>Ionio e Med. Centrale</c:v>
                </c:pt>
              </c:strCache>
            </c:strRef>
          </c:tx>
          <c:spPr>
            <a:ln w="25400" cap="rnd">
              <a:solidFill>
                <a:schemeClr val="accent6">
                  <a:lumMod val="60000"/>
                  <a:lumOff val="40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cat>
            <c:numRef>
              <c:f>'[16]FIG. 14.1'!$B$15:$J$15</c:f>
              <c:numCache>
                <c:formatCode>General</c:formatCode>
                <c:ptCount val="9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</c:numCache>
            </c:numRef>
          </c:cat>
          <c:val>
            <c:numRef>
              <c:f>'[16]FIG. 14.1'!$B$18:$J$18</c:f>
              <c:numCache>
                <c:formatCode>General</c:formatCode>
                <c:ptCount val="9"/>
                <c:pt idx="0">
                  <c:v>407</c:v>
                </c:pt>
                <c:pt idx="1">
                  <c:v>302</c:v>
                </c:pt>
                <c:pt idx="2">
                  <c:v>272</c:v>
                </c:pt>
                <c:pt idx="3">
                  <c:v>243</c:v>
                </c:pt>
                <c:pt idx="4">
                  <c:v>229</c:v>
                </c:pt>
                <c:pt idx="5">
                  <c:v>202</c:v>
                </c:pt>
                <c:pt idx="6">
                  <c:v>170</c:v>
                </c:pt>
                <c:pt idx="7">
                  <c:v>207</c:v>
                </c:pt>
                <c:pt idx="8">
                  <c:v>135.5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9A5-45C3-B268-69FEC3C5C55B}"/>
            </c:ext>
          </c:extLst>
        </c:ser>
        <c:ser>
          <c:idx val="3"/>
          <c:order val="3"/>
          <c:tx>
            <c:strRef>
              <c:f>'[16]FIG. 14.1'!$A$19</c:f>
              <c:strCache>
                <c:ptCount val="1"/>
                <c:pt idx="0">
                  <c:v>Med. Occ.</c:v>
                </c:pt>
              </c:strCache>
            </c:strRef>
          </c:tx>
          <c:spPr>
            <a:ln w="25400" cap="rnd">
              <a:solidFill>
                <a:schemeClr val="tx1">
                  <a:lumMod val="95000"/>
                  <a:lumOff val="5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cat>
            <c:numRef>
              <c:f>'[16]FIG. 14.1'!$B$15:$J$15</c:f>
              <c:numCache>
                <c:formatCode>General</c:formatCode>
                <c:ptCount val="9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</c:numCache>
            </c:numRef>
          </c:cat>
          <c:val>
            <c:numRef>
              <c:f>'[16]FIG. 14.1'!$B$19:$J$19</c:f>
              <c:numCache>
                <c:formatCode>General</c:formatCode>
                <c:ptCount val="9"/>
                <c:pt idx="0">
                  <c:v>533</c:v>
                </c:pt>
                <c:pt idx="1">
                  <c:v>523</c:v>
                </c:pt>
                <c:pt idx="2">
                  <c:v>450</c:v>
                </c:pt>
                <c:pt idx="3">
                  <c:v>476</c:v>
                </c:pt>
                <c:pt idx="4">
                  <c:v>525</c:v>
                </c:pt>
                <c:pt idx="5">
                  <c:v>258</c:v>
                </c:pt>
                <c:pt idx="6">
                  <c:v>293</c:v>
                </c:pt>
                <c:pt idx="7">
                  <c:v>266</c:v>
                </c:pt>
                <c:pt idx="8">
                  <c:v>247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9A5-45C3-B268-69FEC3C5C55B}"/>
            </c:ext>
          </c:extLst>
        </c:ser>
        <c:ser>
          <c:idx val="4"/>
          <c:order val="4"/>
          <c:tx>
            <c:strRef>
              <c:f>'[16]FIG. 14.1'!$A$20</c:f>
              <c:strCache>
                <c:ptCount val="1"/>
                <c:pt idx="0">
                  <c:v>Adriatico</c:v>
                </c:pt>
              </c:strCache>
            </c:strRef>
          </c:tx>
          <c:spPr>
            <a:ln w="25400" cap="rnd" cmpd="sng">
              <a:solidFill>
                <a:srgbClr val="C00000"/>
              </a:solidFill>
              <a:prstDash val="sysDash"/>
              <a:round/>
            </a:ln>
            <a:effectLst/>
          </c:spPr>
          <c:marker>
            <c:symbol val="none"/>
          </c:marker>
          <c:cat>
            <c:numRef>
              <c:f>'[16]FIG. 14.1'!$B$15:$J$15</c:f>
              <c:numCache>
                <c:formatCode>General</c:formatCode>
                <c:ptCount val="9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</c:numCache>
            </c:numRef>
          </c:cat>
          <c:val>
            <c:numRef>
              <c:f>'[16]FIG. 14.1'!$B$20:$J$20</c:f>
              <c:numCache>
                <c:formatCode>General</c:formatCode>
                <c:ptCount val="9"/>
                <c:pt idx="0">
                  <c:v>577</c:v>
                </c:pt>
                <c:pt idx="1">
                  <c:v>590</c:v>
                </c:pt>
                <c:pt idx="2">
                  <c:v>679</c:v>
                </c:pt>
                <c:pt idx="3">
                  <c:v>542</c:v>
                </c:pt>
                <c:pt idx="4">
                  <c:v>547</c:v>
                </c:pt>
                <c:pt idx="5">
                  <c:v>468</c:v>
                </c:pt>
                <c:pt idx="6">
                  <c:v>499</c:v>
                </c:pt>
                <c:pt idx="7">
                  <c:v>376</c:v>
                </c:pt>
                <c:pt idx="8">
                  <c:v>282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E9A5-45C3-B268-69FEC3C5C5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6098640"/>
        <c:axId val="166099200"/>
      </c:lineChart>
      <c:catAx>
        <c:axId val="1660986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bg1">
                <a:lumMod val="50000"/>
              </a:schemeClr>
            </a:solidFill>
            <a:round/>
          </a:ln>
          <a:effectLst/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66099200"/>
        <c:crosses val="autoZero"/>
        <c:auto val="1"/>
        <c:lblAlgn val="ctr"/>
        <c:lblOffset val="100"/>
        <c:noMultiLvlLbl val="0"/>
      </c:catAx>
      <c:valAx>
        <c:axId val="166099200"/>
        <c:scaling>
          <c:orientation val="minMax"/>
          <c:max val="700"/>
          <c:min val="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66098640"/>
        <c:crossesAt val="1"/>
        <c:crossBetween val="between"/>
        <c:majorUnit val="100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c:spPr>
    </c:plotArea>
    <c:legend>
      <c:legendPos val="t"/>
      <c:layout>
        <c:manualLayout>
          <c:xMode val="edge"/>
          <c:yMode val="edge"/>
          <c:x val="0"/>
          <c:y val="5.0889455441290197E-3"/>
          <c:w val="1"/>
          <c:h val="0.1573500625435655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noFill/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it-IT" sz="800" b="0" i="0" u="none" strike="noStrike" baseline="0">
                <a:effectLst/>
              </a:rPr>
              <a:t>Famiglie molto o abbastanza soddisfatte del servizio elettrico</a:t>
            </a:r>
            <a:endParaRPr lang="it-IT" sz="8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</c:rich>
      </c:tx>
      <c:layout>
        <c:manualLayout>
          <c:xMode val="edge"/>
          <c:yMode val="edge"/>
          <c:x val="0.35451377952755908"/>
          <c:y val="0"/>
        </c:manualLayout>
      </c:layout>
      <c:overlay val="0"/>
      <c:spPr>
        <a:noFill/>
      </c:spPr>
    </c:title>
    <c:autoTitleDeleted val="0"/>
    <c:plotArea>
      <c:layout>
        <c:manualLayout>
          <c:layoutTarget val="inner"/>
          <c:xMode val="edge"/>
          <c:yMode val="edge"/>
          <c:x val="5.335214348206474E-2"/>
          <c:y val="6.8480606590842805E-2"/>
          <c:w val="0.92720341207349077"/>
          <c:h val="0.80840150189559634"/>
        </c:manualLayout>
      </c:layout>
      <c:areaChart>
        <c:grouping val="standard"/>
        <c:varyColors val="0"/>
        <c:ser>
          <c:idx val="1"/>
          <c:order val="1"/>
          <c:tx>
            <c:v>Italia</c:v>
          </c:tx>
          <c:spPr>
            <a:solidFill>
              <a:srgbClr val="FFC000"/>
            </a:solidFill>
            <a:ln>
              <a:noFill/>
            </a:ln>
          </c:spPr>
          <c:cat>
            <c:strRef>
              <c:f>[17]Foglio2!$A$9:$A$13</c:f>
              <c:strCache>
                <c:ptCount val="5"/>
                <c:pt idx="0">
                  <c:v>Nord-ovest</c:v>
                </c:pt>
                <c:pt idx="1">
                  <c:v>Nord-est</c:v>
                </c:pt>
                <c:pt idx="2">
                  <c:v>Centro</c:v>
                </c:pt>
                <c:pt idx="3">
                  <c:v>Sud</c:v>
                </c:pt>
                <c:pt idx="4">
                  <c:v>Isole</c:v>
                </c:pt>
              </c:strCache>
            </c:strRef>
          </c:cat>
          <c:val>
            <c:numRef>
              <c:f>[17]Foglio2!$C$9:$C$13</c:f>
              <c:numCache>
                <c:formatCode>General</c:formatCode>
                <c:ptCount val="5"/>
                <c:pt idx="0">
                  <c:v>77.400000000000006</c:v>
                </c:pt>
                <c:pt idx="1">
                  <c:v>77.400000000000006</c:v>
                </c:pt>
                <c:pt idx="2">
                  <c:v>77.400000000000006</c:v>
                </c:pt>
                <c:pt idx="3">
                  <c:v>77.400000000000006</c:v>
                </c:pt>
                <c:pt idx="4">
                  <c:v>77.400000000000006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19-43C5-81D5-9BB355C9A6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1633552"/>
        <c:axId val="911634112"/>
      </c:areaChart>
      <c:barChart>
        <c:barDir val="col"/>
        <c:grouping val="clustered"/>
        <c:varyColors val="0"/>
        <c:ser>
          <c:idx val="0"/>
          <c:order val="0"/>
          <c:spPr>
            <a:solidFill>
              <a:srgbClr val="00324B"/>
            </a:solidFill>
          </c:spPr>
          <c:invertIfNegative val="0"/>
          <c:dLbls>
            <c:numFmt formatCode="#,##0.0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[17]Foglio2!$A$9:$A$13</c:f>
              <c:strCache>
                <c:ptCount val="5"/>
                <c:pt idx="0">
                  <c:v>Nord-ovest</c:v>
                </c:pt>
                <c:pt idx="1">
                  <c:v>Nord-est</c:v>
                </c:pt>
                <c:pt idx="2">
                  <c:v>Centro</c:v>
                </c:pt>
                <c:pt idx="3">
                  <c:v>Sud</c:v>
                </c:pt>
                <c:pt idx="4">
                  <c:v>Isole</c:v>
                </c:pt>
              </c:strCache>
            </c:strRef>
          </c:cat>
          <c:val>
            <c:numRef>
              <c:f>[17]Foglio2!$B$9:$B$13</c:f>
              <c:numCache>
                <c:formatCode>General</c:formatCode>
                <c:ptCount val="5"/>
                <c:pt idx="0">
                  <c:v>81</c:v>
                </c:pt>
                <c:pt idx="1">
                  <c:v>80</c:v>
                </c:pt>
                <c:pt idx="2">
                  <c:v>75.7</c:v>
                </c:pt>
                <c:pt idx="3">
                  <c:v>75.3</c:v>
                </c:pt>
                <c:pt idx="4">
                  <c:v>70.900000000000006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319-43C5-81D5-9BB355C9A6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axId val="911633552"/>
        <c:axId val="911634112"/>
      </c:barChart>
      <c:catAx>
        <c:axId val="9116335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11634112"/>
        <c:crosses val="autoZero"/>
        <c:auto val="1"/>
        <c:lblAlgn val="ctr"/>
        <c:lblOffset val="100"/>
        <c:noMultiLvlLbl val="0"/>
      </c:catAx>
      <c:valAx>
        <c:axId val="91163411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noFill/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11633552"/>
        <c:crosses val="autoZero"/>
        <c:crossBetween val="between"/>
      </c:valAx>
      <c:spPr>
        <a:noFill/>
        <a:ln w="25400">
          <a:noFill/>
        </a:ln>
      </c:spPr>
    </c:plotArea>
    <c:legend>
      <c:legendPos val="t"/>
      <c:legendEntry>
        <c:idx val="1"/>
        <c:delete val="1"/>
      </c:legendEntry>
      <c:layout>
        <c:manualLayout>
          <c:xMode val="edge"/>
          <c:yMode val="edge"/>
          <c:x val="0.75020341207349084"/>
          <c:y val="0.12202944632101863"/>
          <c:w val="8.0749999999999988E-2"/>
          <c:h val="6.1310117925400198E-2"/>
        </c:manualLayout>
      </c:layout>
      <c:overlay val="0"/>
      <c:txPr>
        <a:bodyPr/>
        <a:lstStyle/>
        <a:p>
          <a:pPr>
            <a:defRPr sz="58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.xml"/><Relationship Id="rId2" Type="http://schemas.openxmlformats.org/officeDocument/2006/relationships/chart" Target="../charts/chart1.xml"/><Relationship Id="rId1" Type="http://schemas.openxmlformats.org/officeDocument/2006/relationships/image" Target="../media/image1.png"/><Relationship Id="rId4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.xml"/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.xml"/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chart" Target="../charts/chart12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chart" Target="../charts/chart13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.xml"/><Relationship Id="rId1" Type="http://schemas.openxmlformats.org/officeDocument/2006/relationships/image" Target="../media/image2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.xml"/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.xml"/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1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.xml"/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1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.xml"/><Relationship Id="rId1" Type="http://schemas.openxmlformats.org/officeDocument/2006/relationships/image" Target="../media/image1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.xml"/><Relationship Id="rId1" Type="http://schemas.openxmlformats.org/officeDocument/2006/relationships/image" Target="../media/image1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.xml"/><Relationship Id="rId1" Type="http://schemas.openxmlformats.org/officeDocument/2006/relationships/image" Target="../media/image1.pn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21.xml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6350</xdr:colOff>
      <xdr:row>0</xdr:row>
      <xdr:rowOff>6350</xdr:rowOff>
    </xdr:from>
    <xdr:to>
      <xdr:col>1</xdr:col>
      <xdr:colOff>5095875</xdr:colOff>
      <xdr:row>2</xdr:row>
      <xdr:rowOff>142875</xdr:rowOff>
    </xdr:to>
    <xdr:pic>
      <xdr:nvPicPr>
        <xdr:cNvPr id="3" name="Banner">
          <a:extLst>
            <a:ext uri="{FF2B5EF4-FFF2-40B4-BE49-F238E27FC236}">
              <a16:creationId xmlns:a16="http://schemas.microsoft.com/office/drawing/2014/main" id="{11C7261E-016E-4789-9A54-FE5F4AFABC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6350" y="6350"/>
          <a:ext cx="6124575" cy="50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352425</xdr:colOff>
      <xdr:row>2</xdr:row>
      <xdr:rowOff>200025</xdr:rowOff>
    </xdr:to>
    <xdr:pic>
      <xdr:nvPicPr>
        <xdr:cNvPr id="2" name="Banner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0" y="0"/>
          <a:ext cx="5838825" cy="50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7</xdr:row>
      <xdr:rowOff>28575</xdr:rowOff>
    </xdr:from>
    <xdr:to>
      <xdr:col>7</xdr:col>
      <xdr:colOff>351693</xdr:colOff>
      <xdr:row>48</xdr:row>
      <xdr:rowOff>33655</xdr:rowOff>
    </xdr:to>
    <xdr:grpSp>
      <xdr:nvGrpSpPr>
        <xdr:cNvPr id="3" name="Gruppo 1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GrpSpPr/>
      </xdr:nvGrpSpPr>
      <xdr:grpSpPr>
        <a:xfrm>
          <a:off x="9524" y="1184275"/>
          <a:ext cx="4831619" cy="6513830"/>
          <a:chOff x="-17378" y="1189038"/>
          <a:chExt cx="7663598" cy="6498297"/>
        </a:xfrm>
      </xdr:grpSpPr>
      <xdr:graphicFrame macro="">
        <xdr:nvGraphicFramePr>
          <xdr:cNvPr id="4" name="Grafico 2">
            <a:extLst>
              <a:ext uri="{FF2B5EF4-FFF2-40B4-BE49-F238E27FC236}">
                <a16:creationId xmlns:a16="http://schemas.microsoft.com/office/drawing/2014/main" id="{00000000-0008-0000-0100-000004000000}"/>
              </a:ext>
            </a:extLst>
          </xdr:cNvPr>
          <xdr:cNvGraphicFramePr/>
        </xdr:nvGraphicFramePr>
        <xdr:xfrm>
          <a:off x="28574" y="1189038"/>
          <a:ext cx="7617646" cy="2088376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  <xdr:graphicFrame macro="">
        <xdr:nvGraphicFramePr>
          <xdr:cNvPr id="5" name="Grafico 3">
            <a:extLst>
              <a:ext uri="{FF2B5EF4-FFF2-40B4-BE49-F238E27FC236}">
                <a16:creationId xmlns:a16="http://schemas.microsoft.com/office/drawing/2014/main" id="{00000000-0008-0000-0100-000005000000}"/>
              </a:ext>
            </a:extLst>
          </xdr:cNvPr>
          <xdr:cNvGraphicFramePr/>
        </xdr:nvGraphicFramePr>
        <xdr:xfrm>
          <a:off x="-17378" y="3293408"/>
          <a:ext cx="7358371" cy="2109872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3"/>
          </a:graphicData>
        </a:graphic>
      </xdr:graphicFrame>
      <xdr:graphicFrame macro="">
        <xdr:nvGraphicFramePr>
          <xdr:cNvPr id="6" name="Grafico 4">
            <a:extLst>
              <a:ext uri="{FF2B5EF4-FFF2-40B4-BE49-F238E27FC236}">
                <a16:creationId xmlns:a16="http://schemas.microsoft.com/office/drawing/2014/main" id="{00000000-0008-0000-0100-000006000000}"/>
              </a:ext>
            </a:extLst>
          </xdr:cNvPr>
          <xdr:cNvGraphicFramePr/>
        </xdr:nvGraphicFramePr>
        <xdr:xfrm>
          <a:off x="-17376" y="5521659"/>
          <a:ext cx="7410092" cy="2165676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4"/>
          </a:graphicData>
        </a:graphic>
      </xdr:graphicFrame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31750</xdr:colOff>
      <xdr:row>0</xdr:row>
      <xdr:rowOff>0</xdr:rowOff>
    </xdr:from>
    <xdr:to>
      <xdr:col>3</xdr:col>
      <xdr:colOff>612775</xdr:colOff>
      <xdr:row>2</xdr:row>
      <xdr:rowOff>200025</xdr:rowOff>
    </xdr:to>
    <xdr:pic>
      <xdr:nvPicPr>
        <xdr:cNvPr id="2" name="Banner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31750" y="0"/>
          <a:ext cx="6092825" cy="50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0</xdr:rowOff>
    </xdr:from>
    <xdr:to>
      <xdr:col>10</xdr:col>
      <xdr:colOff>9525</xdr:colOff>
      <xdr:row>2</xdr:row>
      <xdr:rowOff>200025</xdr:rowOff>
    </xdr:to>
    <xdr:pic>
      <xdr:nvPicPr>
        <xdr:cNvPr id="2" name="Banner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0"/>
          <a:ext cx="5838825" cy="50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7</xdr:row>
      <xdr:rowOff>19050</xdr:rowOff>
    </xdr:from>
    <xdr:to>
      <xdr:col>8</xdr:col>
      <xdr:colOff>200025</xdr:colOff>
      <xdr:row>24</xdr:row>
      <xdr:rowOff>0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114300</xdr:rowOff>
    </xdr:from>
    <xdr:to>
      <xdr:col>6</xdr:col>
      <xdr:colOff>66675</xdr:colOff>
      <xdr:row>3</xdr:row>
      <xdr:rowOff>9525</xdr:rowOff>
    </xdr:to>
    <xdr:pic>
      <xdr:nvPicPr>
        <xdr:cNvPr id="2" name="Banner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114300"/>
          <a:ext cx="5838825" cy="50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0</xdr:rowOff>
    </xdr:from>
    <xdr:to>
      <xdr:col>9</xdr:col>
      <xdr:colOff>152400</xdr:colOff>
      <xdr:row>2</xdr:row>
      <xdr:rowOff>180975</xdr:rowOff>
    </xdr:to>
    <xdr:pic>
      <xdr:nvPicPr>
        <xdr:cNvPr id="12548128" name="Banner">
          <a:extLst>
            <a:ext uri="{FF2B5EF4-FFF2-40B4-BE49-F238E27FC236}">
              <a16:creationId xmlns:a16="http://schemas.microsoft.com/office/drawing/2014/main" id="{00000000-0008-0000-0500-00002078B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0"/>
          <a:ext cx="559117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7</xdr:row>
      <xdr:rowOff>0</xdr:rowOff>
    </xdr:from>
    <xdr:to>
      <xdr:col>7</xdr:col>
      <xdr:colOff>304800</xdr:colOff>
      <xdr:row>23</xdr:row>
      <xdr:rowOff>104775</xdr:rowOff>
    </xdr:to>
    <xdr:graphicFrame macro="">
      <xdr:nvGraphicFramePr>
        <xdr:cNvPr id="12548129" name="Grafico 2">
          <a:extLst>
            <a:ext uri="{FF2B5EF4-FFF2-40B4-BE49-F238E27FC236}">
              <a16:creationId xmlns:a16="http://schemas.microsoft.com/office/drawing/2014/main" id="{00000000-0008-0000-0500-00002178BF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15875</xdr:colOff>
      <xdr:row>0</xdr:row>
      <xdr:rowOff>0</xdr:rowOff>
    </xdr:from>
    <xdr:to>
      <xdr:col>9</xdr:col>
      <xdr:colOff>168275</xdr:colOff>
      <xdr:row>2</xdr:row>
      <xdr:rowOff>180975</xdr:rowOff>
    </xdr:to>
    <xdr:pic>
      <xdr:nvPicPr>
        <xdr:cNvPr id="2004762" name="Banner">
          <a:extLst>
            <a:ext uri="{FF2B5EF4-FFF2-40B4-BE49-F238E27FC236}">
              <a16:creationId xmlns:a16="http://schemas.microsoft.com/office/drawing/2014/main" id="{00000000-0008-0000-0600-00001A971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75" y="0"/>
          <a:ext cx="586105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0</xdr:rowOff>
    </xdr:from>
    <xdr:to>
      <xdr:col>9</xdr:col>
      <xdr:colOff>152400</xdr:colOff>
      <xdr:row>2</xdr:row>
      <xdr:rowOff>180975</xdr:rowOff>
    </xdr:to>
    <xdr:pic>
      <xdr:nvPicPr>
        <xdr:cNvPr id="2" name="Banner">
          <a:extLst>
            <a:ext uri="{FF2B5EF4-FFF2-40B4-BE49-F238E27FC236}">
              <a16:creationId xmlns:a16="http://schemas.microsoft.com/office/drawing/2014/main" id="{4A9817F0-71FC-49BA-9CAD-16B67BE684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0"/>
          <a:ext cx="559117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76200</xdr:colOff>
      <xdr:row>6</xdr:row>
      <xdr:rowOff>47625</xdr:rowOff>
    </xdr:from>
    <xdr:to>
      <xdr:col>9</xdr:col>
      <xdr:colOff>104775</xdr:colOff>
      <xdr:row>29</xdr:row>
      <xdr:rowOff>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4BCBBCE7-DFC3-451F-BE7D-DF637AEFE5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114300</xdr:rowOff>
    </xdr:from>
    <xdr:to>
      <xdr:col>5</xdr:col>
      <xdr:colOff>228600</xdr:colOff>
      <xdr:row>3</xdr:row>
      <xdr:rowOff>9525</xdr:rowOff>
    </xdr:to>
    <xdr:pic>
      <xdr:nvPicPr>
        <xdr:cNvPr id="2" name="Banner">
          <a:extLst>
            <a:ext uri="{FF2B5EF4-FFF2-40B4-BE49-F238E27FC236}">
              <a16:creationId xmlns:a16="http://schemas.microsoft.com/office/drawing/2014/main" id="{52217E6B-A219-4440-894D-E03E46DFE5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114300"/>
          <a:ext cx="5838825" cy="50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0</xdr:rowOff>
    </xdr:from>
    <xdr:to>
      <xdr:col>9</xdr:col>
      <xdr:colOff>152400</xdr:colOff>
      <xdr:row>2</xdr:row>
      <xdr:rowOff>180975</xdr:rowOff>
    </xdr:to>
    <xdr:pic>
      <xdr:nvPicPr>
        <xdr:cNvPr id="2" name="Banner">
          <a:extLst>
            <a:ext uri="{FF2B5EF4-FFF2-40B4-BE49-F238E27FC236}">
              <a16:creationId xmlns:a16="http://schemas.microsoft.com/office/drawing/2014/main" id="{A529E7D5-C2D3-4676-8A6F-6374EDE6C1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0"/>
          <a:ext cx="559117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6</xdr:row>
      <xdr:rowOff>67237</xdr:rowOff>
    </xdr:from>
    <xdr:to>
      <xdr:col>10</xdr:col>
      <xdr:colOff>19049</xdr:colOff>
      <xdr:row>29</xdr:row>
      <xdr:rowOff>9525</xdr:rowOff>
    </xdr:to>
    <xdr:graphicFrame macro="">
      <xdr:nvGraphicFramePr>
        <xdr:cNvPr id="3" name="Grafico 3">
          <a:extLst>
            <a:ext uri="{FF2B5EF4-FFF2-40B4-BE49-F238E27FC236}">
              <a16:creationId xmlns:a16="http://schemas.microsoft.com/office/drawing/2014/main" id="{E83E44A3-B3B6-4757-8C2B-905385C396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0.29951</cdr:x>
      <cdr:y>0.43004</cdr:y>
    </cdr:from>
    <cdr:to>
      <cdr:x>0.35137</cdr:x>
      <cdr:y>0.47525</cdr:y>
    </cdr:to>
    <cdr:sp macro="" textlink="">
      <cdr:nvSpPr>
        <cdr:cNvPr id="3" name="CasellaDiTesto 2"/>
        <cdr:cNvSpPr txBox="1"/>
      </cdr:nvSpPr>
      <cdr:spPr>
        <a:xfrm xmlns:a="http://schemas.openxmlformats.org/drawingml/2006/main">
          <a:off x="1877134" y="1593989"/>
          <a:ext cx="325046" cy="16757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it-IT" sz="700">
              <a:latin typeface="+mn-lt"/>
              <a:cs typeface="Arial" panose="020B0604020202020204" pitchFamily="34" charset="0"/>
            </a:rPr>
            <a:t>Nace</a:t>
          </a:r>
          <a:r>
            <a:rPr lang="it-IT" sz="700">
              <a:latin typeface="Arial" panose="020B0604020202020204" pitchFamily="34" charset="0"/>
              <a:cs typeface="Arial" panose="020B0604020202020204" pitchFamily="34" charset="0"/>
            </a:rPr>
            <a:t> C</a:t>
          </a:r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114300</xdr:rowOff>
    </xdr:from>
    <xdr:to>
      <xdr:col>3</xdr:col>
      <xdr:colOff>93345</xdr:colOff>
      <xdr:row>3</xdr:row>
      <xdr:rowOff>9525</xdr:rowOff>
    </xdr:to>
    <xdr:pic>
      <xdr:nvPicPr>
        <xdr:cNvPr id="2" name="Banner">
          <a:extLst>
            <a:ext uri="{FF2B5EF4-FFF2-40B4-BE49-F238E27FC236}">
              <a16:creationId xmlns:a16="http://schemas.microsoft.com/office/drawing/2014/main" id="{51D3AE8F-14B3-4444-B4B2-B0457BB4BC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114300"/>
          <a:ext cx="5846445" cy="50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0</xdr:rowOff>
    </xdr:from>
    <xdr:to>
      <xdr:col>9</xdr:col>
      <xdr:colOff>152400</xdr:colOff>
      <xdr:row>2</xdr:row>
      <xdr:rowOff>180975</xdr:rowOff>
    </xdr:to>
    <xdr:pic>
      <xdr:nvPicPr>
        <xdr:cNvPr id="2" name="Banner">
          <a:extLst>
            <a:ext uri="{FF2B5EF4-FFF2-40B4-BE49-F238E27FC236}">
              <a16:creationId xmlns:a16="http://schemas.microsoft.com/office/drawing/2014/main" id="{3C463F17-DA21-4498-B682-84728D6D63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0"/>
          <a:ext cx="559117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28575</xdr:colOff>
      <xdr:row>7</xdr:row>
      <xdr:rowOff>28575</xdr:rowOff>
    </xdr:from>
    <xdr:to>
      <xdr:col>10</xdr:col>
      <xdr:colOff>9525</xdr:colOff>
      <xdr:row>28</xdr:row>
      <xdr:rowOff>0</xdr:rowOff>
    </xdr:to>
    <xdr:graphicFrame macro="">
      <xdr:nvGraphicFramePr>
        <xdr:cNvPr id="3" name="Grafico 3">
          <a:extLst>
            <a:ext uri="{FF2B5EF4-FFF2-40B4-BE49-F238E27FC236}">
              <a16:creationId xmlns:a16="http://schemas.microsoft.com/office/drawing/2014/main" id="{2A000A28-F19A-4E01-8CFC-E3992A06A2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57150</xdr:rowOff>
    </xdr:from>
    <xdr:to>
      <xdr:col>4</xdr:col>
      <xdr:colOff>626745</xdr:colOff>
      <xdr:row>2</xdr:row>
      <xdr:rowOff>257175</xdr:rowOff>
    </xdr:to>
    <xdr:pic>
      <xdr:nvPicPr>
        <xdr:cNvPr id="2" name="Banner">
          <a:extLst>
            <a:ext uri="{FF2B5EF4-FFF2-40B4-BE49-F238E27FC236}">
              <a16:creationId xmlns:a16="http://schemas.microsoft.com/office/drawing/2014/main" id="{DD1F95BD-3EEB-413E-ACF2-129F449C0C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5836920" cy="50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19050</xdr:rowOff>
    </xdr:from>
    <xdr:to>
      <xdr:col>9</xdr:col>
      <xdr:colOff>590550</xdr:colOff>
      <xdr:row>3</xdr:row>
      <xdr:rowOff>47625</xdr:rowOff>
    </xdr:to>
    <xdr:pic>
      <xdr:nvPicPr>
        <xdr:cNvPr id="2" name="Banner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19050"/>
          <a:ext cx="60579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6</xdr:row>
      <xdr:rowOff>76199</xdr:rowOff>
    </xdr:from>
    <xdr:to>
      <xdr:col>12</xdr:col>
      <xdr:colOff>0</xdr:colOff>
      <xdr:row>26</xdr:row>
      <xdr:rowOff>28575</xdr:rowOff>
    </xdr:to>
    <xdr:graphicFrame macro="">
      <xdr:nvGraphicFramePr>
        <xdr:cNvPr id="13" name="Grafico 12">
          <a:extLst>
            <a:ext uri="{FF2B5EF4-FFF2-40B4-BE49-F238E27FC236}">
              <a16:creationId xmlns:a16="http://schemas.microsoft.com/office/drawing/2014/main" id="{3F0082F7-1A6B-423F-8EBA-D969E6CAD2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195695</xdr:colOff>
      <xdr:row>2</xdr:row>
      <xdr:rowOff>174048</xdr:rowOff>
    </xdr:to>
    <xdr:pic>
      <xdr:nvPicPr>
        <xdr:cNvPr id="2" name="Banner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579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5615668" cy="480332"/>
    <xdr:pic>
      <xdr:nvPicPr>
        <xdr:cNvPr id="2" name="Banner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615668" cy="48033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0</xdr:col>
      <xdr:colOff>25400</xdr:colOff>
      <xdr:row>7</xdr:row>
      <xdr:rowOff>1</xdr:rowOff>
    </xdr:from>
    <xdr:to>
      <xdr:col>10</xdr:col>
      <xdr:colOff>25400</xdr:colOff>
      <xdr:row>21</xdr:row>
      <xdr:rowOff>0</xdr:rowOff>
    </xdr:to>
    <xdr:graphicFrame macro="">
      <xdr:nvGraphicFramePr>
        <xdr:cNvPr id="3" name="Grafico 1">
          <a:extLst>
            <a:ext uri="{FF2B5EF4-FFF2-40B4-BE49-F238E27FC236}">
              <a16:creationId xmlns:a16="http://schemas.microsoft.com/office/drawing/2014/main" id="{00000000-0008-0000-0F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20</xdr:row>
      <xdr:rowOff>142874</xdr:rowOff>
    </xdr:from>
    <xdr:to>
      <xdr:col>9</xdr:col>
      <xdr:colOff>596900</xdr:colOff>
      <xdr:row>35</xdr:row>
      <xdr:rowOff>95250</xdr:rowOff>
    </xdr:to>
    <xdr:graphicFrame macro="">
      <xdr:nvGraphicFramePr>
        <xdr:cNvPr id="4" name="Grafico 7">
          <a:extLst>
            <a:ext uri="{FF2B5EF4-FFF2-40B4-BE49-F238E27FC236}">
              <a16:creationId xmlns:a16="http://schemas.microsoft.com/office/drawing/2014/main" id="{00000000-0008-0000-0F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19050</xdr:colOff>
      <xdr:row>0</xdr:row>
      <xdr:rowOff>0</xdr:rowOff>
    </xdr:from>
    <xdr:ext cx="6057900" cy="485775"/>
    <xdr:pic>
      <xdr:nvPicPr>
        <xdr:cNvPr id="2" name="Banner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0"/>
          <a:ext cx="60579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7</xdr:row>
      <xdr:rowOff>69850</xdr:rowOff>
    </xdr:from>
    <xdr:to>
      <xdr:col>9</xdr:col>
      <xdr:colOff>9524</xdr:colOff>
      <xdr:row>20</xdr:row>
      <xdr:rowOff>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0</xdr:row>
      <xdr:rowOff>19050</xdr:rowOff>
    </xdr:from>
    <xdr:to>
      <xdr:col>9</xdr:col>
      <xdr:colOff>361292</xdr:colOff>
      <xdr:row>2</xdr:row>
      <xdr:rowOff>201972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378D5393-DC54-4B10-992E-15F090C9C3D7}"/>
            </a:ext>
            <a:ext uri="{147F2762-F138-4A5C-976F-8EAC2B608ADB}">
              <a16:predDERef xmlns:a16="http://schemas.microsoft.com/office/drawing/2014/main" pred="{00000000-0008-0000-1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9050"/>
          <a:ext cx="5590517" cy="487722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352425</xdr:colOff>
      <xdr:row>2</xdr:row>
      <xdr:rowOff>180975</xdr:rowOff>
    </xdr:to>
    <xdr:pic>
      <xdr:nvPicPr>
        <xdr:cNvPr id="2" name="Banner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59117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6</xdr:row>
      <xdr:rowOff>50800</xdr:rowOff>
    </xdr:from>
    <xdr:to>
      <xdr:col>7</xdr:col>
      <xdr:colOff>528000</xdr:colOff>
      <xdr:row>20</xdr:row>
      <xdr:rowOff>133350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76200</xdr:colOff>
      <xdr:row>0</xdr:row>
      <xdr:rowOff>57150</xdr:rowOff>
    </xdr:from>
    <xdr:to>
      <xdr:col>9</xdr:col>
      <xdr:colOff>437492</xdr:colOff>
      <xdr:row>2</xdr:row>
      <xdr:rowOff>240072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0379E06D-CE81-4495-A046-2EA2CE1D7BB4}"/>
            </a:ext>
            <a:ext uri="{147F2762-F138-4A5C-976F-8EAC2B608ADB}">
              <a16:predDERef xmlns:a16="http://schemas.microsoft.com/office/drawing/2014/main" pred="{00000000-0008-0000-1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6200" y="57150"/>
          <a:ext cx="5590517" cy="487722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456542</xdr:colOff>
      <xdr:row>2</xdr:row>
      <xdr:rowOff>163872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00000000-0008-0000-1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5590517" cy="487722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361292</xdr:colOff>
      <xdr:row>2</xdr:row>
      <xdr:rowOff>182922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00000000-0008-0000-15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609600"/>
          <a:ext cx="5590517" cy="487722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</xdr:row>
      <xdr:rowOff>66675</xdr:rowOff>
    </xdr:from>
    <xdr:to>
      <xdr:col>9</xdr:col>
      <xdr:colOff>19050</xdr:colOff>
      <xdr:row>21</xdr:row>
      <xdr:rowOff>0</xdr:rowOff>
    </xdr:to>
    <xdr:graphicFrame macro="">
      <xdr:nvGraphicFramePr>
        <xdr:cNvPr id="6" name="Grafico 5">
          <a:extLst>
            <a:ext uri="{FF2B5EF4-FFF2-40B4-BE49-F238E27FC236}">
              <a16:creationId xmlns:a16="http://schemas.microsoft.com/office/drawing/2014/main" id="{00000000-0008-0000-15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0</xdr:rowOff>
    </xdr:from>
    <xdr:to>
      <xdr:col>7</xdr:col>
      <xdr:colOff>251114</xdr:colOff>
      <xdr:row>2</xdr:row>
      <xdr:rowOff>180975</xdr:rowOff>
    </xdr:to>
    <xdr:pic>
      <xdr:nvPicPr>
        <xdr:cNvPr id="2" name="Banner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0"/>
          <a:ext cx="6051839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6082393" cy="489857"/>
    <xdr:pic>
      <xdr:nvPicPr>
        <xdr:cNvPr id="2" name="Banner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82393" cy="4898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0</xdr:col>
      <xdr:colOff>0</xdr:colOff>
      <xdr:row>6</xdr:row>
      <xdr:rowOff>66675</xdr:rowOff>
    </xdr:from>
    <xdr:to>
      <xdr:col>9</xdr:col>
      <xdr:colOff>19050</xdr:colOff>
      <xdr:row>23</xdr:row>
      <xdr:rowOff>0</xdr:rowOff>
    </xdr:to>
    <xdr:graphicFrame macro="">
      <xdr:nvGraphicFramePr>
        <xdr:cNvPr id="3" name="Grafico 4">
          <a:extLst>
            <a:ext uri="{FF2B5EF4-FFF2-40B4-BE49-F238E27FC236}">
              <a16:creationId xmlns:a16="http://schemas.microsoft.com/office/drawing/2014/main" id="{00000000-0008-0000-17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0.05999</cdr:x>
      <cdr:y>0.36474</cdr:y>
    </cdr:from>
    <cdr:to>
      <cdr:x>0.95824</cdr:x>
      <cdr:y>0.36993</cdr:y>
    </cdr:to>
    <cdr:cxnSp macro="">
      <cdr:nvCxnSpPr>
        <cdr:cNvPr id="3" name="Connettore 1 2">
          <a:extLst xmlns:a="http://schemas.openxmlformats.org/drawingml/2006/main">
            <a:ext uri="{FF2B5EF4-FFF2-40B4-BE49-F238E27FC236}">
              <a16:creationId xmlns:a16="http://schemas.microsoft.com/office/drawing/2014/main" id="{4E02983F-1368-7DEC-047A-1CA844CE79A6}"/>
            </a:ext>
          </a:extLst>
        </cdr:cNvPr>
        <cdr:cNvCxnSpPr/>
      </cdr:nvCxnSpPr>
      <cdr:spPr>
        <a:xfrm xmlns:a="http://schemas.openxmlformats.org/drawingml/2006/main" flipH="1" flipV="1">
          <a:off x="329274" y="910393"/>
          <a:ext cx="4930623" cy="12966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bg1">
              <a:lumMod val="65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6065838" cy="476250"/>
    <xdr:pic>
      <xdr:nvPicPr>
        <xdr:cNvPr id="2" name="Banner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65838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6082393" cy="489857"/>
    <xdr:pic>
      <xdr:nvPicPr>
        <xdr:cNvPr id="2" name="Banner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82393" cy="4898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0</xdr:col>
      <xdr:colOff>0</xdr:colOff>
      <xdr:row>6</xdr:row>
      <xdr:rowOff>76200</xdr:rowOff>
    </xdr:from>
    <xdr:to>
      <xdr:col>9</xdr:col>
      <xdr:colOff>588818</xdr:colOff>
      <xdr:row>21</xdr:row>
      <xdr:rowOff>0</xdr:rowOff>
    </xdr:to>
    <xdr:graphicFrame macro="">
      <xdr:nvGraphicFramePr>
        <xdr:cNvPr id="3" name="Grafico 6">
          <a:extLst>
            <a:ext uri="{FF2B5EF4-FFF2-40B4-BE49-F238E27FC236}">
              <a16:creationId xmlns:a16="http://schemas.microsoft.com/office/drawing/2014/main" id="{00000000-0008-0000-19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57150</xdr:rowOff>
    </xdr:from>
    <xdr:ext cx="6065838" cy="476250"/>
    <xdr:pic>
      <xdr:nvPicPr>
        <xdr:cNvPr id="2" name="Banner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"/>
          <a:ext cx="6065838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95250</xdr:rowOff>
    </xdr:from>
    <xdr:ext cx="6065838" cy="476250"/>
    <xdr:pic>
      <xdr:nvPicPr>
        <xdr:cNvPr id="3" name="Banner">
          <a:extLst>
            <a:ext uri="{FF2B5EF4-FFF2-40B4-BE49-F238E27FC236}">
              <a16:creationId xmlns:a16="http://schemas.microsoft.com/office/drawing/2014/main" id="{00000000-0008-0000-1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50"/>
          <a:ext cx="6065838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0</xdr:col>
      <xdr:colOff>0</xdr:colOff>
      <xdr:row>6</xdr:row>
      <xdr:rowOff>0</xdr:rowOff>
    </xdr:from>
    <xdr:to>
      <xdr:col>7</xdr:col>
      <xdr:colOff>230522</xdr:colOff>
      <xdr:row>35</xdr:row>
      <xdr:rowOff>123825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00000000-0008-0000-1B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200150"/>
          <a:ext cx="4497722" cy="4819650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0</xdr:row>
      <xdr:rowOff>57150</xdr:rowOff>
    </xdr:from>
    <xdr:ext cx="6065838" cy="476250"/>
    <xdr:pic>
      <xdr:nvPicPr>
        <xdr:cNvPr id="2" name="Banner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57150"/>
          <a:ext cx="6065838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3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66675</xdr:colOff>
      <xdr:row>0</xdr:row>
      <xdr:rowOff>38100</xdr:rowOff>
    </xdr:from>
    <xdr:ext cx="6065838" cy="476250"/>
    <xdr:pic>
      <xdr:nvPicPr>
        <xdr:cNvPr id="2" name="Banner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38100"/>
          <a:ext cx="6065838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0</xdr:col>
      <xdr:colOff>0</xdr:colOff>
      <xdr:row>6</xdr:row>
      <xdr:rowOff>0</xdr:rowOff>
    </xdr:from>
    <xdr:to>
      <xdr:col>6</xdr:col>
      <xdr:colOff>514348</xdr:colOff>
      <xdr:row>37</xdr:row>
      <xdr:rowOff>15242</xdr:rowOff>
    </xdr:to>
    <xdr:pic>
      <xdr:nvPicPr>
        <xdr:cNvPr id="5" name="Immagine 4" descr="G:\CAVE E MINIERE\Asi_2025_locale\IE_2022\IE_ACQUE_2022.jpg">
          <a:extLst>
            <a:ext uri="{FF2B5EF4-FFF2-40B4-BE49-F238E27FC236}">
              <a16:creationId xmlns:a16="http://schemas.microsoft.com/office/drawing/2014/main" id="{00000000-0008-0000-1D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00150"/>
          <a:ext cx="4171948" cy="503491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66675</xdr:colOff>
      <xdr:row>0</xdr:row>
      <xdr:rowOff>19050</xdr:rowOff>
    </xdr:from>
    <xdr:ext cx="6065838" cy="476250"/>
    <xdr:pic>
      <xdr:nvPicPr>
        <xdr:cNvPr id="2" name="Banner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19050"/>
          <a:ext cx="6065838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104775</xdr:colOff>
      <xdr:row>2</xdr:row>
      <xdr:rowOff>180975</xdr:rowOff>
    </xdr:to>
    <xdr:pic>
      <xdr:nvPicPr>
        <xdr:cNvPr id="2" name="Banner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59117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47625</xdr:colOff>
      <xdr:row>7</xdr:row>
      <xdr:rowOff>38100</xdr:rowOff>
    </xdr:from>
    <xdr:to>
      <xdr:col>10</xdr:col>
      <xdr:colOff>200025</xdr:colOff>
      <xdr:row>29</xdr:row>
      <xdr:rowOff>123825</xdr:rowOff>
    </xdr:to>
    <xdr:graphicFrame macro="">
      <xdr:nvGraphicFramePr>
        <xdr:cNvPr id="3" name="Grafico 3">
          <a:extLst>
            <a:ext uri="{FF2B5EF4-FFF2-40B4-BE49-F238E27FC236}">
              <a16:creationId xmlns:a16="http://schemas.microsoft.com/office/drawing/2014/main" id="{00000000-0008-0000-1F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0</xdr:rowOff>
    </xdr:from>
    <xdr:to>
      <xdr:col>6</xdr:col>
      <xdr:colOff>161925</xdr:colOff>
      <xdr:row>2</xdr:row>
      <xdr:rowOff>180975</xdr:rowOff>
    </xdr:to>
    <xdr:pic>
      <xdr:nvPicPr>
        <xdr:cNvPr id="2" name="Banner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0"/>
          <a:ext cx="559117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3</xdr:row>
      <xdr:rowOff>0</xdr:rowOff>
    </xdr:from>
    <xdr:to>
      <xdr:col>6</xdr:col>
      <xdr:colOff>85067</xdr:colOff>
      <xdr:row>5</xdr:row>
      <xdr:rowOff>182922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00000000-0008-0000-2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609600"/>
          <a:ext cx="5590517" cy="487722"/>
        </a:xfrm>
        <a:prstGeom prst="rect">
          <a:avLst/>
        </a:prstGeom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104775</xdr:colOff>
      <xdr:row>2</xdr:row>
      <xdr:rowOff>180975</xdr:rowOff>
    </xdr:to>
    <xdr:pic>
      <xdr:nvPicPr>
        <xdr:cNvPr id="2" name="Banner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59117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</xdr:row>
      <xdr:rowOff>155508</xdr:rowOff>
    </xdr:from>
    <xdr:to>
      <xdr:col>6</xdr:col>
      <xdr:colOff>9719</xdr:colOff>
      <xdr:row>30</xdr:row>
      <xdr:rowOff>1469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00000000-0008-0000-2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078850"/>
          <a:ext cx="3683648" cy="3879507"/>
        </a:xfrm>
        <a:prstGeom prst="rect">
          <a:avLst/>
        </a:prstGeom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0</xdr:rowOff>
    </xdr:from>
    <xdr:to>
      <xdr:col>5</xdr:col>
      <xdr:colOff>133350</xdr:colOff>
      <xdr:row>2</xdr:row>
      <xdr:rowOff>180975</xdr:rowOff>
    </xdr:to>
    <xdr:pic>
      <xdr:nvPicPr>
        <xdr:cNvPr id="2" name="Banner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0"/>
          <a:ext cx="559117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266700</xdr:colOff>
      <xdr:row>2</xdr:row>
      <xdr:rowOff>200025</xdr:rowOff>
    </xdr:to>
    <xdr:pic>
      <xdr:nvPicPr>
        <xdr:cNvPr id="2" name="Banner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838825" cy="50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6</xdr:row>
      <xdr:rowOff>66675</xdr:rowOff>
    </xdr:from>
    <xdr:to>
      <xdr:col>6</xdr:col>
      <xdr:colOff>38099</xdr:colOff>
      <xdr:row>36</xdr:row>
      <xdr:rowOff>0</xdr:rowOff>
    </xdr:to>
    <xdr:pic>
      <xdr:nvPicPr>
        <xdr:cNvPr id="4" name="Immagine 3" descr="Immagine che contiene mappa, testo&#10;&#10;Il contenuto generato dall'IA potrebbe non essere corretto.">
          <a:extLst>
            <a:ext uri="{FF2B5EF4-FFF2-40B4-BE49-F238E27FC236}">
              <a16:creationId xmlns:a16="http://schemas.microsoft.com/office/drawing/2014/main" id="{4F42FB04-726A-4A6D-9FEA-4FDDCC078392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381125"/>
          <a:ext cx="3781424" cy="4610100"/>
        </a:xfrm>
        <a:prstGeom prst="rect">
          <a:avLst/>
        </a:prstGeom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381000</xdr:colOff>
      <xdr:row>2</xdr:row>
      <xdr:rowOff>200025</xdr:rowOff>
    </xdr:to>
    <xdr:pic>
      <xdr:nvPicPr>
        <xdr:cNvPr id="2" name="Banner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838825" cy="50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247650</xdr:colOff>
      <xdr:row>2</xdr:row>
      <xdr:rowOff>200025</xdr:rowOff>
    </xdr:to>
    <xdr:pic>
      <xdr:nvPicPr>
        <xdr:cNvPr id="2" name="Banner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838825" cy="50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7</xdr:row>
      <xdr:rowOff>0</xdr:rowOff>
    </xdr:from>
    <xdr:to>
      <xdr:col>10</xdr:col>
      <xdr:colOff>0</xdr:colOff>
      <xdr:row>26</xdr:row>
      <xdr:rowOff>0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73C163AD-EBE1-40B0-BD3E-F5436F1394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6</xdr:col>
      <xdr:colOff>542925</xdr:colOff>
      <xdr:row>2</xdr:row>
      <xdr:rowOff>200025</xdr:rowOff>
    </xdr:to>
    <xdr:pic>
      <xdr:nvPicPr>
        <xdr:cNvPr id="2" name="Banner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838825" cy="50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0</xdr:rowOff>
    </xdr:from>
    <xdr:to>
      <xdr:col>9</xdr:col>
      <xdr:colOff>371475</xdr:colOff>
      <xdr:row>2</xdr:row>
      <xdr:rowOff>180975</xdr:rowOff>
    </xdr:to>
    <xdr:pic>
      <xdr:nvPicPr>
        <xdr:cNvPr id="2" name="Banner">
          <a:extLst>
            <a:ext uri="{FF2B5EF4-FFF2-40B4-BE49-F238E27FC236}">
              <a16:creationId xmlns:a16="http://schemas.microsoft.com/office/drawing/2014/main" id="{00000000-0008-0000-0000-00002E2493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0"/>
          <a:ext cx="584835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7</xdr:row>
      <xdr:rowOff>9526</xdr:rowOff>
    </xdr:from>
    <xdr:to>
      <xdr:col>9</xdr:col>
      <xdr:colOff>0</xdr:colOff>
      <xdr:row>30</xdr:row>
      <xdr:rowOff>0</xdr:rowOff>
    </xdr:to>
    <xdr:graphicFrame macro="">
      <xdr:nvGraphicFramePr>
        <xdr:cNvPr id="3" name="Grafico 4">
          <a:extLst>
            <a:ext uri="{FF2B5EF4-FFF2-40B4-BE49-F238E27FC236}">
              <a16:creationId xmlns:a16="http://schemas.microsoft.com/office/drawing/2014/main" id="{00000000-0008-0000-0000-00002F2493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0</xdr:rowOff>
    </xdr:from>
    <xdr:to>
      <xdr:col>6</xdr:col>
      <xdr:colOff>104775</xdr:colOff>
      <xdr:row>2</xdr:row>
      <xdr:rowOff>200025</xdr:rowOff>
    </xdr:to>
    <xdr:pic>
      <xdr:nvPicPr>
        <xdr:cNvPr id="2" name="Banner">
          <a:extLst>
            <a:ext uri="{FF2B5EF4-FFF2-40B4-BE49-F238E27FC236}">
              <a16:creationId xmlns:a16="http://schemas.microsoft.com/office/drawing/2014/main" id="{00000000-0008-0000-0100-000051A61C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0"/>
          <a:ext cx="5619750" cy="50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0</xdr:rowOff>
    </xdr:from>
    <xdr:to>
      <xdr:col>9</xdr:col>
      <xdr:colOff>371475</xdr:colOff>
      <xdr:row>2</xdr:row>
      <xdr:rowOff>180975</xdr:rowOff>
    </xdr:to>
    <xdr:pic>
      <xdr:nvPicPr>
        <xdr:cNvPr id="2" name="Banner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0"/>
          <a:ext cx="584835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7</xdr:row>
      <xdr:rowOff>0</xdr:rowOff>
    </xdr:from>
    <xdr:to>
      <xdr:col>8</xdr:col>
      <xdr:colOff>0</xdr:colOff>
      <xdr:row>19</xdr:row>
      <xdr:rowOff>151440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00000000-0008-0000-2900-000004000000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0</xdr:rowOff>
    </xdr:from>
    <xdr:to>
      <xdr:col>8</xdr:col>
      <xdr:colOff>304800</xdr:colOff>
      <xdr:row>2</xdr:row>
      <xdr:rowOff>180975</xdr:rowOff>
    </xdr:to>
    <xdr:pic>
      <xdr:nvPicPr>
        <xdr:cNvPr id="2" name="Banner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0"/>
          <a:ext cx="584835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9</xdr:row>
      <xdr:rowOff>0</xdr:rowOff>
    </xdr:from>
    <xdr:to>
      <xdr:col>4</xdr:col>
      <xdr:colOff>161925</xdr:colOff>
      <xdr:row>30</xdr:row>
      <xdr:rowOff>80233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0</xdr:col>
      <xdr:colOff>0</xdr:colOff>
      <xdr:row>0</xdr:row>
      <xdr:rowOff>0</xdr:rowOff>
    </xdr:from>
    <xdr:ext cx="5591175" cy="495300"/>
    <xdr:pic>
      <xdr:nvPicPr>
        <xdr:cNvPr id="3" name="Banner_Noi_Italia">
          <a:extLst>
            <a:ext uri="{FF2B5EF4-FFF2-40B4-BE49-F238E27FC236}">
              <a16:creationId xmlns:a16="http://schemas.microsoft.com/office/drawing/2014/main" id="{00000000-0008-0000-2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591175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409575</xdr:colOff>
      <xdr:row>2</xdr:row>
      <xdr:rowOff>104775</xdr:rowOff>
    </xdr:to>
    <xdr:pic>
      <xdr:nvPicPr>
        <xdr:cNvPr id="2" name="Banner_Noi_Italia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5911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4</xdr:col>
      <xdr:colOff>409575</xdr:colOff>
      <xdr:row>2</xdr:row>
      <xdr:rowOff>104775</xdr:rowOff>
    </xdr:to>
    <xdr:pic>
      <xdr:nvPicPr>
        <xdr:cNvPr id="3" name="Banner_Noi_Italia">
          <a:extLst>
            <a:ext uri="{FF2B5EF4-FFF2-40B4-BE49-F238E27FC236}">
              <a16:creationId xmlns:a16="http://schemas.microsoft.com/office/drawing/2014/main" id="{00000000-0008-0000-2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5911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4</xdr:col>
      <xdr:colOff>409575</xdr:colOff>
      <xdr:row>2</xdr:row>
      <xdr:rowOff>104775</xdr:rowOff>
    </xdr:to>
    <xdr:pic>
      <xdr:nvPicPr>
        <xdr:cNvPr id="4" name="Banner_Noi_Italia">
          <a:extLst>
            <a:ext uri="{FF2B5EF4-FFF2-40B4-BE49-F238E27FC236}">
              <a16:creationId xmlns:a16="http://schemas.microsoft.com/office/drawing/2014/main" id="{00000000-0008-0000-2C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5911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ocrate126\Alfredina\DOCUME~1\valedema\IMPOST~1\Temp\Rar$DI00.000\RCFL%20-%20RIPARTIZ%20-%20STRANIERI%20trimestre%204%202008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OSSERVATORIO2012/TRASPORTI/FOCUS_GENNAIO2013/TESTO%20FOCUS%20TRASPORTI/domanda_offerta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ocrate126\Alfredina\Documents%20and%20Settings\valedema\Impostazioni%20locali\Temporary%20Internet%20Files\Content.IE5\WNDHX6OM\nuovaattivit&#224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ASI_AmbienteClimaEnergia/ASI_2025/1_EMISSIONI_ATMOSFERICHE/C02F_IT_2025_sini_corretto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ASI_AmbienteClimaEnergia/ASI_2025/TAVOLE_FIGURE_2025/3_C02F_2025_Antonio_revGV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ASI_AmbienteClimaEnergia/ASI_2025/TAVOLE_FIGURE_2025/3_C02F_2025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agana/Downloads/3_C02F_2025_METEO_15102025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ASI_AmbienteClimaEnergia/ASI_2025/6_INQUINAMENTO_ATMOSFERICO_CAPOLUOGHI/3_C02F_aria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DCSA/AMB/AMB-A/1_Ambiente_Urbano/2023_dati2022/08_Diffusione/2_Report_maggio2024/Figure/Figure_Aria_2022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ASI_AmbienteClimaEnergia/ASI_2025/7_AREE_PROTETTE/Grafico_aree_marine_2018_2024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ASI_AmbienteClimaEnergia/ASI_2025/8_ATTIVITA_ESTRATTIVE_CAVE_MINIERE/3_C02F_2025_MB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ASI_AmbienteClimaEnergia/ASI_2024/8_CAVE_MINIERE_ACQUE_MINERIALI/3_C02F_MB_revDV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ASI_AmbienteClimaEnergia/ASI_2025/9_INCENDI_FORESTALI/2025_C02F_IT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ASI_AmbienteClimaEnergia/ASI_2025/11_PERDITE_IDRICHE_COPERTURA_RETEFOG/2025_C02F_IT_ACQUA.xlsx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ASI_AmbienteClimaEnergia/ASI_2025/12_RIFIUTI_URBANI/2025_C02F_IT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/ASI_AmbienteClimaEnergia/ASI_2025/13_RIFIUTI_MARINI_SPIAGGIATI/Rifiuti_marini_2015_2023.xlsx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s-rava\AVQ\22_Annuari\asi%202024\tavole%20asi%202024\AMBIENTE%20E%20TERRITORIO\C02T2023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ice"/>
      <sheetName val="TAV_2_1"/>
      <sheetName val="TAV_2_2"/>
      <sheetName val="TAV_3_1"/>
      <sheetName val="TAV_3_2"/>
      <sheetName val="TAV_3_3"/>
      <sheetName val="TAV_3_4"/>
      <sheetName val="TAV_3_5"/>
      <sheetName val="TAV_3_6"/>
      <sheetName val="TAV_3_7"/>
      <sheetName val="TAV_3_8"/>
      <sheetName val="TAV_4_1"/>
      <sheetName val="TAV_4_2"/>
      <sheetName val="TAV_5_1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 refreshError="1"/>
      <sheetData sheetId="7"/>
      <sheetData sheetId="8"/>
      <sheetData sheetId="9" refreshError="1"/>
      <sheetData sheetId="10"/>
      <sheetData sheetId="11" refreshError="1"/>
      <sheetData sheetId="12"/>
      <sheetData sheetId="1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m_off"/>
      <sheetName val="offerta totale 2"/>
      <sheetName val="offerta totale"/>
      <sheetName val="domanda"/>
      <sheetName val="popolazione"/>
      <sheetName val="Foglio1"/>
      <sheetName val="Foglio2"/>
      <sheetName val="Foglio3"/>
      <sheetName val="2.6 dat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glio5"/>
      <sheetName val="dati UE"/>
      <sheetName val="Foglio4"/>
      <sheetName val="TAV_4_1"/>
      <sheetName val="TAV_3_1"/>
      <sheetName val="TAV_2_1"/>
      <sheetName val="TAV_1_1"/>
      <sheetName val="Foglio2"/>
      <sheetName val="Foglio6"/>
      <sheetName val="Foglio1"/>
      <sheetName val="TAV_1_1STRAN"/>
      <sheetName val="TAV_2_1STRAN"/>
      <sheetName val="TAV_3_1STRAN"/>
      <sheetName val="TAV_4_1STRAN"/>
      <sheetName val="Foglio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.1"/>
      <sheetName val="2.1 dati"/>
    </sheetNames>
    <sheetDataSet>
      <sheetData sheetId="0"/>
      <sheetData sheetId="1">
        <row r="8">
          <cell r="B8" t="str">
            <v>emissioni di gas ad effetto serra</v>
          </cell>
          <cell r="C8" t="str">
            <v>Ue 27</v>
          </cell>
        </row>
        <row r="9">
          <cell r="A9" t="str">
            <v>Bulgaria</v>
          </cell>
          <cell r="B9">
            <v>94.353180380760406</v>
          </cell>
          <cell r="C9">
            <v>80.206168735297595</v>
          </cell>
        </row>
        <row r="10">
          <cell r="A10" t="str">
            <v>Danimarca</v>
          </cell>
          <cell r="B10">
            <v>92.275901019362095</v>
          </cell>
          <cell r="C10">
            <v>80.206168735297595</v>
          </cell>
        </row>
        <row r="11">
          <cell r="A11" t="str">
            <v>Malta</v>
          </cell>
          <cell r="B11">
            <v>90.699510560830504</v>
          </cell>
          <cell r="C11">
            <v>80.206168735297595</v>
          </cell>
        </row>
        <row r="12">
          <cell r="A12" t="str">
            <v>Finlandia</v>
          </cell>
          <cell r="B12">
            <v>90.053457606224597</v>
          </cell>
          <cell r="C12">
            <v>80.206168735297595</v>
          </cell>
        </row>
        <row r="13">
          <cell r="A13" t="str">
            <v>Estonia</v>
          </cell>
          <cell r="B13">
            <v>88.218907845493504</v>
          </cell>
          <cell r="C13">
            <v>80.206168735297595</v>
          </cell>
        </row>
        <row r="14">
          <cell r="A14" t="str">
            <v>Cechia</v>
          </cell>
          <cell r="B14">
            <v>87.715791008720601</v>
          </cell>
          <cell r="C14">
            <v>80.206168735297595</v>
          </cell>
        </row>
        <row r="15">
          <cell r="A15" t="str">
            <v>Polonia</v>
          </cell>
          <cell r="B15">
            <v>87.391241210364697</v>
          </cell>
          <cell r="C15">
            <v>80.206168735297595</v>
          </cell>
        </row>
        <row r="16">
          <cell r="A16" t="str">
            <v>Svezia</v>
          </cell>
          <cell r="B16">
            <v>84.8287283875421</v>
          </cell>
          <cell r="C16">
            <v>80.206168735297595</v>
          </cell>
        </row>
        <row r="17">
          <cell r="A17" t="str">
            <v>Portogallo</v>
          </cell>
          <cell r="B17">
            <v>84.738600144351693</v>
          </cell>
          <cell r="C17">
            <v>80.206168735297595</v>
          </cell>
        </row>
        <row r="18">
          <cell r="A18" t="str">
            <v>Grecia</v>
          </cell>
          <cell r="B18">
            <v>84.628813783405505</v>
          </cell>
          <cell r="C18">
            <v>80.206168735297595</v>
          </cell>
        </row>
        <row r="19">
          <cell r="A19" t="str">
            <v>Irlanda</v>
          </cell>
          <cell r="B19">
            <v>83.980915763711593</v>
          </cell>
          <cell r="C19">
            <v>80.206168735297595</v>
          </cell>
        </row>
        <row r="20">
          <cell r="A20" t="str">
            <v>Lettonia</v>
          </cell>
          <cell r="B20">
            <v>83.900834042753303</v>
          </cell>
          <cell r="C20">
            <v>80.206168735297595</v>
          </cell>
        </row>
        <row r="21">
          <cell r="A21" t="str">
            <v>Paesi Bassi</v>
          </cell>
          <cell r="B21">
            <v>83.715210403078999</v>
          </cell>
          <cell r="C21">
            <v>80.206168735297595</v>
          </cell>
        </row>
        <row r="22">
          <cell r="A22" t="str">
            <v>Lussemburgo</v>
          </cell>
          <cell r="B22">
            <v>83.204676738093596</v>
          </cell>
          <cell r="C22">
            <v>80.206168735297595</v>
          </cell>
        </row>
        <row r="23">
          <cell r="A23" t="str">
            <v>Lituania</v>
          </cell>
          <cell r="B23">
            <v>81.891591781876897</v>
          </cell>
          <cell r="C23">
            <v>80.206168735297595</v>
          </cell>
        </row>
        <row r="24">
          <cell r="A24" t="str">
            <v>Slovacchia</v>
          </cell>
          <cell r="B24">
            <v>81.370099779739405</v>
          </cell>
          <cell r="C24">
            <v>80.206168735297595</v>
          </cell>
        </row>
        <row r="25">
          <cell r="A25" t="str">
            <v>Romania</v>
          </cell>
          <cell r="B25">
            <v>80.688633228443507</v>
          </cell>
          <cell r="C25">
            <v>80.206168735297595</v>
          </cell>
        </row>
        <row r="26">
          <cell r="A26" t="str">
            <v>Cipro</v>
          </cell>
          <cell r="B26">
            <v>79.724253837710705</v>
          </cell>
          <cell r="C26">
            <v>80.206168735297595</v>
          </cell>
        </row>
        <row r="27">
          <cell r="A27" t="str">
            <v>Austria</v>
          </cell>
          <cell r="B27">
            <v>78.925120286671998</v>
          </cell>
          <cell r="C27">
            <v>80.206168735297595</v>
          </cell>
        </row>
        <row r="28">
          <cell r="A28" t="str">
            <v>Spagna</v>
          </cell>
          <cell r="B28">
            <v>78.5205693300082</v>
          </cell>
          <cell r="C28">
            <v>80.206168735297595</v>
          </cell>
        </row>
        <row r="29">
          <cell r="A29" t="str">
            <v>Germania</v>
          </cell>
          <cell r="B29">
            <v>77.703385312501197</v>
          </cell>
          <cell r="C29">
            <v>80.206168735297595</v>
          </cell>
        </row>
        <row r="30">
          <cell r="A30" t="str">
            <v>Slovenia</v>
          </cell>
          <cell r="B30">
            <v>77.025832173047306</v>
          </cell>
          <cell r="C30">
            <v>80.206168735297595</v>
          </cell>
        </row>
        <row r="31">
          <cell r="A31" t="str">
            <v>Belgio</v>
          </cell>
          <cell r="B31">
            <v>75.562013049421793</v>
          </cell>
          <cell r="C31">
            <v>80.206168735297595</v>
          </cell>
        </row>
        <row r="32">
          <cell r="A32" t="str">
            <v>Francia</v>
          </cell>
          <cell r="B32">
            <v>75.413209599751198</v>
          </cell>
          <cell r="C32">
            <v>80.206168735297595</v>
          </cell>
        </row>
        <row r="33">
          <cell r="A33" t="str">
            <v>Ungheria</v>
          </cell>
          <cell r="B33">
            <v>74.776494589007697</v>
          </cell>
          <cell r="C33">
            <v>80.206168735297595</v>
          </cell>
        </row>
        <row r="34">
          <cell r="A34" t="str">
            <v>Italia</v>
          </cell>
          <cell r="B34">
            <v>74.206245592230474</v>
          </cell>
          <cell r="C34">
            <v>80.206168735297595</v>
          </cell>
        </row>
        <row r="35">
          <cell r="A35" t="str">
            <v>Croazia</v>
          </cell>
          <cell r="B35">
            <v>73.503690700668727</v>
          </cell>
          <cell r="C35">
            <v>80.206168735297595</v>
          </cell>
        </row>
        <row r="38">
          <cell r="B38" t="str">
            <v>emissioni di gas acidificanti</v>
          </cell>
          <cell r="C38" t="str">
            <v>Ue 27</v>
          </cell>
        </row>
        <row r="39">
          <cell r="A39" t="str">
            <v>Danimarca</v>
          </cell>
          <cell r="B39">
            <v>98.972766286513107</v>
          </cell>
          <cell r="C39">
            <v>90.970064031728796</v>
          </cell>
        </row>
        <row r="40">
          <cell r="A40" t="str">
            <v>Grecia</v>
          </cell>
          <cell r="B40">
            <v>96.263701135297296</v>
          </cell>
          <cell r="C40">
            <v>90.970064031728796</v>
          </cell>
        </row>
        <row r="41">
          <cell r="A41" t="str">
            <v>Lussemburgo</v>
          </cell>
          <cell r="B41">
            <v>96.142241888104607</v>
          </cell>
          <cell r="C41">
            <v>90.970064031728796</v>
          </cell>
        </row>
        <row r="42">
          <cell r="A42" t="str">
            <v>Irlanda</v>
          </cell>
          <cell r="B42">
            <v>94.585731946279097</v>
          </cell>
          <cell r="C42">
            <v>90.970064031728796</v>
          </cell>
        </row>
        <row r="43">
          <cell r="A43" t="str">
            <v>Malta</v>
          </cell>
          <cell r="B43">
            <v>94.574124553705602</v>
          </cell>
          <cell r="C43">
            <v>90.970064031728796</v>
          </cell>
        </row>
        <row r="44">
          <cell r="A44" t="str">
            <v>Bulgaria</v>
          </cell>
          <cell r="B44">
            <v>94.311177341693295</v>
          </cell>
          <cell r="C44">
            <v>90.970064031728796</v>
          </cell>
        </row>
        <row r="45">
          <cell r="A45" t="str">
            <v>Portogallo</v>
          </cell>
          <cell r="B45">
            <v>94.112978525253297</v>
          </cell>
          <cell r="C45">
            <v>90.970064031728796</v>
          </cell>
        </row>
        <row r="46">
          <cell r="A46" t="str">
            <v>Lituania</v>
          </cell>
          <cell r="B46">
            <v>93.028840877978695</v>
          </cell>
          <cell r="C46">
            <v>90.970064031728796</v>
          </cell>
        </row>
        <row r="47">
          <cell r="A47" t="str">
            <v>Finlandia</v>
          </cell>
          <cell r="B47">
            <v>92.832654625457906</v>
          </cell>
          <cell r="C47">
            <v>90.970064031728796</v>
          </cell>
        </row>
        <row r="48">
          <cell r="A48" t="str">
            <v>Cipro</v>
          </cell>
          <cell r="B48">
            <v>92.569773606793603</v>
          </cell>
          <cell r="C48">
            <v>90.970064031728796</v>
          </cell>
        </row>
        <row r="49">
          <cell r="A49" t="str">
            <v>Paesi Bassi</v>
          </cell>
          <cell r="B49">
            <v>92.372608353798796</v>
          </cell>
          <cell r="C49">
            <v>90.970064031728796</v>
          </cell>
        </row>
        <row r="50">
          <cell r="A50" t="str">
            <v>Svezia</v>
          </cell>
          <cell r="B50">
            <v>92.231203881833494</v>
          </cell>
          <cell r="C50">
            <v>90.970064031728796</v>
          </cell>
        </row>
        <row r="51">
          <cell r="A51" t="str">
            <v>Spagna</v>
          </cell>
          <cell r="B51">
            <v>92.1257425432959</v>
          </cell>
          <cell r="C51">
            <v>90.970064031728796</v>
          </cell>
        </row>
        <row r="52">
          <cell r="A52" t="str">
            <v>Francia</v>
          </cell>
          <cell r="B52">
            <v>91.056138705919494</v>
          </cell>
          <cell r="C52">
            <v>90.970064031728796</v>
          </cell>
        </row>
        <row r="53">
          <cell r="A53" t="str">
            <v>Estonia</v>
          </cell>
          <cell r="B53">
            <v>90.934579159668701</v>
          </cell>
          <cell r="C53">
            <v>90.970064031728796</v>
          </cell>
        </row>
        <row r="54">
          <cell r="A54" t="str">
            <v>Belgio</v>
          </cell>
          <cell r="B54">
            <v>90.264194013217505</v>
          </cell>
          <cell r="C54">
            <v>90.970064031728796</v>
          </cell>
        </row>
        <row r="55">
          <cell r="A55" t="str">
            <v>Austria</v>
          </cell>
          <cell r="B55">
            <v>89.765965518859502</v>
          </cell>
          <cell r="C55">
            <v>90.970064031728796</v>
          </cell>
        </row>
        <row r="56">
          <cell r="A56" t="str">
            <v>Slovenia</v>
          </cell>
          <cell r="B56">
            <v>89.496632603503599</v>
          </cell>
          <cell r="C56">
            <v>90.970064031728796</v>
          </cell>
        </row>
        <row r="57">
          <cell r="A57" t="str">
            <v>Germania</v>
          </cell>
          <cell r="B57">
            <v>89.340575494704495</v>
          </cell>
          <cell r="C57">
            <v>90.970064031728796</v>
          </cell>
        </row>
        <row r="58">
          <cell r="A58" t="str">
            <v>Italia</v>
          </cell>
          <cell r="B58">
            <v>89.107859541913399</v>
          </cell>
          <cell r="C58">
            <v>90.970064031728796</v>
          </cell>
        </row>
        <row r="59">
          <cell r="A59" t="str">
            <v>Ungheria</v>
          </cell>
          <cell r="B59">
            <v>89.006034534059594</v>
          </cell>
          <cell r="C59">
            <v>90.970064031728796</v>
          </cell>
        </row>
        <row r="60">
          <cell r="A60" t="str">
            <v>Lettonia</v>
          </cell>
          <cell r="B60">
            <v>87.992845089413706</v>
          </cell>
          <cell r="C60">
            <v>90.970064031728796</v>
          </cell>
        </row>
        <row r="61">
          <cell r="A61" t="str">
            <v>Romania</v>
          </cell>
          <cell r="B61">
            <v>87.644684136324102</v>
          </cell>
          <cell r="C61">
            <v>90.970064031728796</v>
          </cell>
        </row>
        <row r="62">
          <cell r="A62" t="str">
            <v>Polonia</v>
          </cell>
          <cell r="B62">
            <v>86.7481161594566</v>
          </cell>
          <cell r="C62">
            <v>90.970064031728796</v>
          </cell>
        </row>
        <row r="63">
          <cell r="A63" t="str">
            <v>Slovacchia</v>
          </cell>
          <cell r="B63">
            <v>86.363091446906097</v>
          </cell>
          <cell r="C63">
            <v>90.970064031728796</v>
          </cell>
        </row>
        <row r="64">
          <cell r="A64" t="str">
            <v>Croazia</v>
          </cell>
          <cell r="B64">
            <v>86.121521564345699</v>
          </cell>
          <cell r="C64">
            <v>90.970064031728796</v>
          </cell>
        </row>
        <row r="65">
          <cell r="A65" t="str">
            <v>Cechia</v>
          </cell>
          <cell r="B65">
            <v>84.261238559841601</v>
          </cell>
          <cell r="C65">
            <v>90.970064031728796</v>
          </cell>
        </row>
        <row r="68">
          <cell r="B68" t="str">
            <v>emissione di gas precursori dell'ozono troposferico</v>
          </cell>
          <cell r="C68" t="str">
            <v>Ue 27</v>
          </cell>
        </row>
        <row r="69">
          <cell r="A69" t="str">
            <v>Danimarca</v>
          </cell>
          <cell r="B69">
            <v>97.223319635420495</v>
          </cell>
          <cell r="C69">
            <v>75.073014507944393</v>
          </cell>
        </row>
        <row r="70">
          <cell r="A70" t="str">
            <v>Lussemburgo</v>
          </cell>
          <cell r="B70">
            <v>90.437073915069305</v>
          </cell>
          <cell r="C70">
            <v>75.073014507944393</v>
          </cell>
        </row>
        <row r="71">
          <cell r="A71" t="str">
            <v>Malta</v>
          </cell>
          <cell r="B71">
            <v>87.550401189648198</v>
          </cell>
          <cell r="C71">
            <v>75.073014507944393</v>
          </cell>
        </row>
        <row r="72">
          <cell r="A72" t="str">
            <v>Grecia</v>
          </cell>
          <cell r="B72">
            <v>85.765816017544097</v>
          </cell>
          <cell r="C72">
            <v>75.073014507944393</v>
          </cell>
        </row>
        <row r="73">
          <cell r="A73" t="str">
            <v>Paesi Bassi</v>
          </cell>
          <cell r="B73">
            <v>82.335860282544601</v>
          </cell>
          <cell r="C73">
            <v>75.073014507944393</v>
          </cell>
        </row>
        <row r="74">
          <cell r="A74" t="str">
            <v>Irlanda</v>
          </cell>
          <cell r="B74">
            <v>79.297284029745896</v>
          </cell>
          <cell r="C74">
            <v>75.073014507944393</v>
          </cell>
        </row>
        <row r="75">
          <cell r="A75" t="str">
            <v>Germania</v>
          </cell>
          <cell r="B75">
            <v>78.584085422526499</v>
          </cell>
          <cell r="C75">
            <v>75.073014507944393</v>
          </cell>
        </row>
        <row r="76">
          <cell r="A76" t="str">
            <v>Lituania</v>
          </cell>
          <cell r="B76">
            <v>78.539162449029206</v>
          </cell>
          <cell r="C76">
            <v>75.073014507944393</v>
          </cell>
        </row>
        <row r="77">
          <cell r="A77" t="str">
            <v>Portogallo</v>
          </cell>
          <cell r="B77">
            <v>77.1329514292933</v>
          </cell>
          <cell r="C77">
            <v>75.073014507944393</v>
          </cell>
        </row>
        <row r="78">
          <cell r="A78" t="str">
            <v>Spagna</v>
          </cell>
          <cell r="B78">
            <v>77.090071930809202</v>
          </cell>
          <cell r="C78">
            <v>75.073014507944393</v>
          </cell>
        </row>
        <row r="79">
          <cell r="A79" t="str">
            <v>Svezia</v>
          </cell>
          <cell r="B79">
            <v>76.287057340714298</v>
          </cell>
          <cell r="C79">
            <v>75.073014507944393</v>
          </cell>
        </row>
        <row r="80">
          <cell r="A80" t="str">
            <v>Francia</v>
          </cell>
          <cell r="B80">
            <v>75.606416131565098</v>
          </cell>
          <cell r="C80">
            <v>75.073014507944393</v>
          </cell>
        </row>
        <row r="81">
          <cell r="A81" t="str">
            <v>Bulgaria</v>
          </cell>
          <cell r="B81">
            <v>75.312756713958706</v>
          </cell>
          <cell r="C81">
            <v>75.073014507944393</v>
          </cell>
        </row>
        <row r="82">
          <cell r="A82" t="str">
            <v>Finlandia</v>
          </cell>
          <cell r="B82">
            <v>74.260259522013399</v>
          </cell>
          <cell r="C82">
            <v>75.073014507944393</v>
          </cell>
        </row>
        <row r="83">
          <cell r="A83" t="str">
            <v>Belgio</v>
          </cell>
          <cell r="B83">
            <v>73.949129823523606</v>
          </cell>
          <cell r="C83">
            <v>75.073014507944393</v>
          </cell>
        </row>
        <row r="84">
          <cell r="A84" t="str">
            <v>Cipro</v>
          </cell>
          <cell r="B84">
            <v>73.633184964350207</v>
          </cell>
          <cell r="C84">
            <v>75.073014507944393</v>
          </cell>
        </row>
        <row r="85">
          <cell r="A85" t="str">
            <v>Lettonia</v>
          </cell>
          <cell r="B85">
            <v>71.025163117589699</v>
          </cell>
          <cell r="C85">
            <v>75.073014507944393</v>
          </cell>
        </row>
        <row r="86">
          <cell r="A86" t="str">
            <v>Polonia</v>
          </cell>
          <cell r="B86">
            <v>69.845364598054701</v>
          </cell>
          <cell r="C86">
            <v>75.073014507944393</v>
          </cell>
        </row>
        <row r="87">
          <cell r="A87" t="str">
            <v>Estonia</v>
          </cell>
          <cell r="B87">
            <v>68.281353969627901</v>
          </cell>
          <cell r="C87">
            <v>75.073014507944393</v>
          </cell>
        </row>
        <row r="88">
          <cell r="A88" t="str">
            <v>Austria</v>
          </cell>
          <cell r="B88">
            <v>65.870926739689907</v>
          </cell>
          <cell r="C88">
            <v>75.073014507944393</v>
          </cell>
        </row>
        <row r="89">
          <cell r="A89" t="str">
            <v>Ungheria</v>
          </cell>
          <cell r="B89">
            <v>65.701527724991905</v>
          </cell>
          <cell r="C89">
            <v>75.073014507944393</v>
          </cell>
        </row>
        <row r="90">
          <cell r="A90" t="str">
            <v>Italia</v>
          </cell>
          <cell r="B90">
            <v>65.628087593554397</v>
          </cell>
          <cell r="C90">
            <v>75.073014507944393</v>
          </cell>
        </row>
        <row r="91">
          <cell r="A91" t="str">
            <v>Slovenia</v>
          </cell>
          <cell r="B91">
            <v>62.001676538879899</v>
          </cell>
          <cell r="C91">
            <v>75.073014507944393</v>
          </cell>
        </row>
        <row r="92">
          <cell r="A92" t="str">
            <v>Romania</v>
          </cell>
          <cell r="B92">
            <v>60.443037713866097</v>
          </cell>
          <cell r="C92">
            <v>75.073014507944393</v>
          </cell>
        </row>
        <row r="93">
          <cell r="A93" t="str">
            <v>Slovacchia</v>
          </cell>
          <cell r="B93">
            <v>57.958690724276003</v>
          </cell>
          <cell r="C93">
            <v>75.073014507944393</v>
          </cell>
        </row>
        <row r="94">
          <cell r="A94" t="str">
            <v>Croazia</v>
          </cell>
          <cell r="B94">
            <v>53.9308863315824</v>
          </cell>
          <cell r="C94">
            <v>75.073014507944393</v>
          </cell>
        </row>
        <row r="95">
          <cell r="A95" t="str">
            <v>Cechia</v>
          </cell>
          <cell r="B95">
            <v>50.1130795366713</v>
          </cell>
          <cell r="C95">
            <v>75.073014507944393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ice"/>
      <sheetName val="2.1"/>
      <sheetName val="2.1 dati"/>
      <sheetName val="2.2 "/>
      <sheetName val="2.2 dati "/>
      <sheetName val="2.3"/>
      <sheetName val="2.3 dati"/>
      <sheetName val="2.4"/>
      <sheetName val="2.4 dati"/>
      <sheetName val="2.5"/>
      <sheetName val="2.5 dati"/>
      <sheetName val="2.6"/>
      <sheetName val="2.6 dati"/>
      <sheetName val="2.7"/>
      <sheetName val="2.7 dati"/>
      <sheetName val="2.8"/>
      <sheetName val="2.8 dati"/>
      <sheetName val="2.9"/>
      <sheetName val="2.9 dati"/>
      <sheetName val="2.10"/>
      <sheetName val="2.10 dati"/>
      <sheetName val="2.11"/>
      <sheetName val="2.11 dati"/>
      <sheetName val="2.12"/>
      <sheetName val="2.12 dati"/>
      <sheetName val="2.13"/>
      <sheetName val="2.13 dati"/>
      <sheetName val="2.14"/>
      <sheetName val="2.14 dati"/>
      <sheetName val="2.15 "/>
      <sheetName val="2.15 dati"/>
      <sheetName val="2.16"/>
      <sheetName val="2.16 dati "/>
      <sheetName val="2.17 "/>
      <sheetName val="2.17 dati"/>
      <sheetName val="2.18 "/>
      <sheetName val="2.18 dati"/>
      <sheetName val="2.19"/>
      <sheetName val="2.19 dati"/>
      <sheetName val="2.20"/>
      <sheetName val="2.20 dati"/>
      <sheetName val="2.21"/>
      <sheetName val="2.21 dati"/>
      <sheetName val="2.22 "/>
      <sheetName val="2.22 dati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6">
          <cell r="A6" t="str">
            <v>Anni 2021-2024, milioni di tonnellate equivalenti di petrolio (Mtep)</v>
          </cell>
        </row>
        <row r="8">
          <cell r="B8" t="str">
            <v>Agricoltura e Pesca (Nace A)</v>
          </cell>
          <cell r="C8" t="str">
            <v>Industria (Nace B-F)</v>
          </cell>
          <cell r="D8" t="str">
            <v>Servizi (Nace G-S)</v>
          </cell>
          <cell r="E8" t="str">
            <v>Famiglie</v>
          </cell>
          <cell r="F8" t="str">
            <v>Totale NDEU</v>
          </cell>
        </row>
        <row r="9">
          <cell r="A9">
            <v>2021</v>
          </cell>
          <cell r="B9">
            <v>4.324356584622457</v>
          </cell>
          <cell r="C9">
            <v>71.722814952906973</v>
          </cell>
          <cell r="D9">
            <v>31.928740593406769</v>
          </cell>
          <cell r="E9">
            <v>53.392641391642783</v>
          </cell>
          <cell r="F9">
            <v>161.36855352257899</v>
          </cell>
        </row>
        <row r="10">
          <cell r="A10">
            <v>2022</v>
          </cell>
          <cell r="B10">
            <v>4.2333781751210005</v>
          </cell>
          <cell r="C10">
            <v>68.945738837808179</v>
          </cell>
          <cell r="D10">
            <v>31.910559213506033</v>
          </cell>
          <cell r="E10">
            <v>51.176716284033148</v>
          </cell>
          <cell r="F10">
            <v>156.26639251046836</v>
          </cell>
        </row>
        <row r="11">
          <cell r="A11">
            <v>2023</v>
          </cell>
          <cell r="B11">
            <v>4.075608786554457</v>
          </cell>
          <cell r="C11">
            <v>62.176432831086053</v>
          </cell>
          <cell r="D11">
            <v>34.023631507471613</v>
          </cell>
          <cell r="E11">
            <v>48.564554240739945</v>
          </cell>
          <cell r="F11">
            <v>148.84022736585206</v>
          </cell>
        </row>
        <row r="12">
          <cell r="A12">
            <v>2024</v>
          </cell>
          <cell r="B12">
            <v>4.2731958758030206</v>
          </cell>
          <cell r="C12">
            <v>59.299201209090718</v>
          </cell>
          <cell r="D12">
            <v>32.560864235844477</v>
          </cell>
          <cell r="E12">
            <v>49.651505198590606</v>
          </cell>
          <cell r="F12">
            <v>145.78476651932883</v>
          </cell>
        </row>
      </sheetData>
      <sheetData sheetId="9"/>
      <sheetData sheetId="10">
        <row r="6">
          <cell r="A6" t="str">
            <v>Anno 2023, valori percentuali</v>
          </cell>
        </row>
        <row r="9">
          <cell r="B9" t="str">
            <v>Nace D</v>
          </cell>
          <cell r="C9">
            <v>0.28811770285235239</v>
          </cell>
        </row>
        <row r="10">
          <cell r="B10" t="str">
            <v>Nace E</v>
          </cell>
          <cell r="C10">
            <v>4.0132736510359389E-2</v>
          </cell>
        </row>
        <row r="11">
          <cell r="B11" t="str">
            <v>Nace F</v>
          </cell>
          <cell r="C11">
            <v>5.8813536386071855E-2</v>
          </cell>
        </row>
        <row r="12">
          <cell r="B12" t="str">
            <v>Nace B</v>
          </cell>
          <cell r="C12">
            <v>1.2351608586251891E-2</v>
          </cell>
        </row>
        <row r="13">
          <cell r="B13" t="str">
            <v>Nace C10-C12</v>
          </cell>
          <cell r="C13">
            <v>5.5988298550947432E-2</v>
          </cell>
        </row>
        <row r="14">
          <cell r="B14" t="str">
            <v>Nace C13-C15</v>
          </cell>
          <cell r="C14">
            <v>1.8237846832218994E-2</v>
          </cell>
        </row>
        <row r="15">
          <cell r="B15" t="str">
            <v>Nace C17</v>
          </cell>
          <cell r="C15">
            <v>3.3545922123158316E-2</v>
          </cell>
        </row>
        <row r="16">
          <cell r="B16" t="str">
            <v>Nace C19</v>
          </cell>
          <cell r="C16">
            <v>0.1192150484138207</v>
          </cell>
        </row>
        <row r="17">
          <cell r="B17" t="str">
            <v>Nace C20</v>
          </cell>
          <cell r="C17">
            <v>9.594111721068159E-2</v>
          </cell>
        </row>
        <row r="18">
          <cell r="B18" t="str">
            <v>Nace C22</v>
          </cell>
          <cell r="C18">
            <v>1.6035371206397479E-2</v>
          </cell>
        </row>
        <row r="19">
          <cell r="B19" t="str">
            <v>Nace C23</v>
          </cell>
          <cell r="C19">
            <v>7.3562364495908181E-2</v>
          </cell>
        </row>
        <row r="20">
          <cell r="B20" t="str">
            <v>Nace C24</v>
          </cell>
          <cell r="C20">
            <v>8.8904933781443249E-2</v>
          </cell>
        </row>
        <row r="21">
          <cell r="B21" t="str">
            <v>Nace C25</v>
          </cell>
          <cell r="C21">
            <v>2.8208423345729147E-2</v>
          </cell>
        </row>
        <row r="22">
          <cell r="B22" t="str">
            <v>Nace C28</v>
          </cell>
          <cell r="C22">
            <v>1.2943494602318643E-2</v>
          </cell>
        </row>
        <row r="23">
          <cell r="B23" t="str">
            <v>Nace C29-C30</v>
          </cell>
          <cell r="C23">
            <v>1.3226743063959405E-2</v>
          </cell>
        </row>
        <row r="24">
          <cell r="B24" t="str">
            <v>altre manifatturiere (*)</v>
          </cell>
          <cell r="C24">
            <v>4.4774852038381309E-2</v>
          </cell>
        </row>
      </sheetData>
      <sheetData sheetId="11"/>
      <sheetData sheetId="12">
        <row r="6">
          <cell r="A6" t="str">
            <v>Anni 2022-2023 (*), milioni di tonnellate equivalenti di petrolio (Mtep) e variazioni percentuali</v>
          </cell>
        </row>
        <row r="8">
          <cell r="D8">
            <v>2022</v>
          </cell>
          <cell r="E8">
            <v>2023</v>
          </cell>
        </row>
        <row r="9">
          <cell r="B9" t="str">
            <v>Nace G (-0,3%)</v>
          </cell>
          <cell r="D9">
            <v>6.021297002761834</v>
          </cell>
          <cell r="E9">
            <v>6.0055419794864644</v>
          </cell>
        </row>
        <row r="10">
          <cell r="B10"/>
          <cell r="D10"/>
          <cell r="E10"/>
        </row>
        <row r="11">
          <cell r="B11" t="str">
            <v>Nace H (+7,6%)</v>
          </cell>
          <cell r="D11"/>
          <cell r="E11"/>
        </row>
        <row r="12">
          <cell r="B12" t="str">
            <v>Nace H49 (-2,5%)</v>
          </cell>
          <cell r="D12">
            <v>7.2068917786693767</v>
          </cell>
          <cell r="E12">
            <v>7.0297276554030779</v>
          </cell>
        </row>
        <row r="13">
          <cell r="B13" t="str">
            <v>Nace H50 (+18,9%)</v>
          </cell>
          <cell r="D13">
            <v>4.7150993076073604</v>
          </cell>
          <cell r="E13">
            <v>5.6084667691360632</v>
          </cell>
        </row>
        <row r="14">
          <cell r="B14" t="str">
            <v>Nace H51 (+23,0%)</v>
          </cell>
          <cell r="D14">
            <v>1.7585262720203887</v>
          </cell>
          <cell r="E14">
            <v>2.1622443650323184</v>
          </cell>
        </row>
        <row r="15">
          <cell r="B15" t="str">
            <v>Nace H52 (-0,5%)</v>
          </cell>
          <cell r="D15">
            <v>1.036896086597886</v>
          </cell>
          <cell r="E15">
            <v>1.0320353067127841</v>
          </cell>
        </row>
        <row r="16">
          <cell r="B16" t="str">
            <v>Nace H53 (-0,1%)</v>
          </cell>
          <cell r="D16">
            <v>4.334237389064869E-2</v>
          </cell>
          <cell r="E16">
            <v>4.3287672078386644E-2</v>
          </cell>
        </row>
        <row r="17">
          <cell r="B17"/>
          <cell r="D17"/>
          <cell r="E17"/>
        </row>
        <row r="18">
          <cell r="B18" t="str">
            <v>Nace I (-2,3%)</v>
          </cell>
          <cell r="D18">
            <v>1.9004896895270544</v>
          </cell>
          <cell r="E18">
            <v>1.8566979527675331</v>
          </cell>
        </row>
        <row r="19">
          <cell r="B19" t="str">
            <v>Nace J (+0,5%)</v>
          </cell>
          <cell r="D19">
            <v>0.65585575258500839</v>
          </cell>
          <cell r="E19">
            <v>0.65926105212174513</v>
          </cell>
        </row>
        <row r="20">
          <cell r="B20" t="str">
            <v>Nace K (-4,8%)</v>
          </cell>
          <cell r="D20">
            <v>0.4725242178857213</v>
          </cell>
          <cell r="E20">
            <v>0.44996846708055377</v>
          </cell>
        </row>
        <row r="21">
          <cell r="B21" t="str">
            <v>Nace L (-2,4%)</v>
          </cell>
          <cell r="D21">
            <v>0.36935816034823243</v>
          </cell>
          <cell r="E21">
            <v>0.36040770222403751</v>
          </cell>
        </row>
        <row r="22">
          <cell r="B22" t="str">
            <v>Nace M (+14,6%)</v>
          </cell>
          <cell r="D22">
            <v>1.4373240266074232</v>
          </cell>
          <cell r="E22">
            <v>1.6467808300445606</v>
          </cell>
        </row>
        <row r="23">
          <cell r="B23" t="str">
            <v>Nace N (+1,0%)</v>
          </cell>
          <cell r="D23">
            <v>0.6650759602954347</v>
          </cell>
          <cell r="E23">
            <v>0.67162136654545235</v>
          </cell>
        </row>
        <row r="24">
          <cell r="B24" t="str">
            <v>Nace O (+29,4%)</v>
          </cell>
          <cell r="D24">
            <v>1.2555706218389437</v>
          </cell>
          <cell r="E24">
            <v>1.6249120160365305</v>
          </cell>
        </row>
        <row r="25">
          <cell r="B25" t="str">
            <v>Nace P (+14,2%)</v>
          </cell>
          <cell r="D25">
            <v>0.71523511135328133</v>
          </cell>
          <cell r="E25">
            <v>0.81662103841019562</v>
          </cell>
        </row>
        <row r="26">
          <cell r="B26" t="str">
            <v>Nace Q (+15,3%)</v>
          </cell>
          <cell r="D26">
            <v>2.5774812585929179</v>
          </cell>
          <cell r="E26">
            <v>2.9730884092798147</v>
          </cell>
        </row>
        <row r="27">
          <cell r="B27" t="str">
            <v>Nace R (+10,8%)</v>
          </cell>
          <cell r="D27">
            <v>0.45268530273881824</v>
          </cell>
          <cell r="E27">
            <v>0.50171780737785254</v>
          </cell>
        </row>
        <row r="28">
          <cell r="B28" t="str">
            <v>Nace S (-7,3%)</v>
          </cell>
          <cell r="D28">
            <v>0.6269062901857011</v>
          </cell>
          <cell r="E28">
            <v>0.58125111773423599</v>
          </cell>
        </row>
        <row r="33">
          <cell r="A33" t="str">
            <v>(*) tra parentesi è riportata la variazione percentuale del NDEU nell'anno 2023 rispetto all'anno 2022.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ice"/>
      <sheetName val="2.1"/>
      <sheetName val="2.1 dati"/>
      <sheetName val="2.2 "/>
      <sheetName val="2.2 dati "/>
      <sheetName val="2.3"/>
      <sheetName val="2.3 dati"/>
      <sheetName val="2.4"/>
      <sheetName val="2.4 dati"/>
      <sheetName val="2.5"/>
      <sheetName val="2.5 dati"/>
      <sheetName val="2.6"/>
      <sheetName val="2.6 dati"/>
      <sheetName val="2.7"/>
      <sheetName val="2.7 dati"/>
      <sheetName val="2.8"/>
      <sheetName val="2.8 dati"/>
      <sheetName val="2.9"/>
      <sheetName val="2.9 dati"/>
      <sheetName val="2.10"/>
      <sheetName val="2.10 dati"/>
      <sheetName val="2.11"/>
      <sheetName val="2.11 dati"/>
      <sheetName val="2.12"/>
      <sheetName val="2.12 dati"/>
      <sheetName val="2.13"/>
      <sheetName val="2.13 dati "/>
      <sheetName val="2.14"/>
      <sheetName val="2.14 dati"/>
      <sheetName val="2.15"/>
      <sheetName val="2.15 dati"/>
      <sheetName val="2.16"/>
      <sheetName val="2.16 dati"/>
      <sheetName val="2.17"/>
      <sheetName val="2.17 dat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8">
          <cell r="B8" t="str">
            <v>Agricoltura e Pesca (Nace A)</v>
          </cell>
        </row>
      </sheetData>
      <sheetData sheetId="9" refreshError="1"/>
      <sheetData sheetId="10">
        <row r="9">
          <cell r="B9" t="str">
            <v>Nace D</v>
          </cell>
        </row>
      </sheetData>
      <sheetData sheetId="11" refreshError="1"/>
      <sheetData sheetId="12">
        <row r="8">
          <cell r="D8">
            <v>2022</v>
          </cell>
        </row>
        <row r="9">
          <cell r="B9" t="str">
            <v>Nace G (-0,3%)</v>
          </cell>
        </row>
        <row r="11">
          <cell r="B11" t="str">
            <v>Nace H (+7,6%)</v>
          </cell>
        </row>
        <row r="12">
          <cell r="B12" t="str">
            <v>Nace H49 (-2,5%)</v>
          </cell>
        </row>
        <row r="13">
          <cell r="B13" t="str">
            <v>Nace H50 (+18,9%)</v>
          </cell>
        </row>
        <row r="14">
          <cell r="B14" t="str">
            <v>Nace H51 (+23,0%)</v>
          </cell>
        </row>
        <row r="15">
          <cell r="B15" t="str">
            <v>Nace H52 (-0,5%)</v>
          </cell>
        </row>
        <row r="16">
          <cell r="B16" t="str">
            <v>Nace H53 (-0,1%)</v>
          </cell>
        </row>
        <row r="18">
          <cell r="B18" t="str">
            <v>Nace I (-2,3%)</v>
          </cell>
        </row>
        <row r="19">
          <cell r="B19" t="str">
            <v>Nace J (+0,5%)</v>
          </cell>
        </row>
        <row r="20">
          <cell r="B20" t="str">
            <v>Nace K (-4,8%)</v>
          </cell>
        </row>
        <row r="21">
          <cell r="B21" t="str">
            <v>Nace L (-2,4%)</v>
          </cell>
        </row>
        <row r="22">
          <cell r="B22" t="str">
            <v>Nace M (+14,6%)</v>
          </cell>
        </row>
        <row r="23">
          <cell r="B23" t="str">
            <v>Nace N (+1,0%)</v>
          </cell>
        </row>
        <row r="24">
          <cell r="B24" t="str">
            <v>Nace O (+29,4%)</v>
          </cell>
        </row>
        <row r="25">
          <cell r="B25" t="str">
            <v>Nace P (+14,2%)</v>
          </cell>
        </row>
        <row r="26">
          <cell r="B26" t="str">
            <v>Nace Q (+15,3%)</v>
          </cell>
        </row>
        <row r="27">
          <cell r="B27" t="str">
            <v>Nace R (+10,8%)</v>
          </cell>
        </row>
        <row r="28">
          <cell r="B28" t="str">
            <v>Nace S (-7,3%)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ice"/>
      <sheetName val="2.1"/>
      <sheetName val="2.1 dati"/>
      <sheetName val="2.2 "/>
      <sheetName val="2.2 dati "/>
      <sheetName val="2.3"/>
      <sheetName val="2.3 dati"/>
      <sheetName val="2.4"/>
      <sheetName val="2.4 dati"/>
      <sheetName val="2.5"/>
      <sheetName val="2.5 dati"/>
      <sheetName val="2.6 "/>
      <sheetName val="2.6 dati"/>
      <sheetName val="2.7"/>
      <sheetName val="2.7 dati"/>
      <sheetName val="2.8"/>
      <sheetName val="2.8 dati"/>
      <sheetName val="2.9"/>
      <sheetName val="2.9 dati"/>
      <sheetName val="2.10"/>
      <sheetName val="2.10 dati"/>
      <sheetName val="2.11"/>
      <sheetName val="2.11 dati"/>
      <sheetName val="2.12"/>
      <sheetName val="2.12 dati"/>
      <sheetName val="2.13"/>
      <sheetName val="2.13 dati"/>
      <sheetName val="2.14"/>
      <sheetName val="2.14 dati"/>
      <sheetName val="2.15 "/>
      <sheetName val="2.15 dati"/>
      <sheetName val="2.16"/>
      <sheetName val="2.16 dati"/>
      <sheetName val="2.17 "/>
      <sheetName val="2.17 dati"/>
      <sheetName val="2.18 "/>
      <sheetName val="2.18 dati"/>
      <sheetName val="2.19"/>
      <sheetName val="2.19 dati"/>
      <sheetName val="2.20"/>
      <sheetName val="2.20 dati "/>
      <sheetName val="2.21"/>
      <sheetName val="2.21 dati "/>
      <sheetName val="2.22"/>
      <sheetName val="2.22 dati"/>
      <sheetName val="2.23 "/>
      <sheetName val="2.23 dati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9">
          <cell r="A9" t="str">
            <v>Perugia</v>
          </cell>
          <cell r="B9">
            <v>2.9500000000000011</v>
          </cell>
          <cell r="D9" t="str">
            <v>Bolzano</v>
          </cell>
          <cell r="E9">
            <v>164.36</v>
          </cell>
        </row>
        <row r="10">
          <cell r="A10" t="str">
            <v>Bologna</v>
          </cell>
          <cell r="B10">
            <v>2.5600000000000005</v>
          </cell>
          <cell r="D10" t="str">
            <v>Campobasso</v>
          </cell>
          <cell r="E10">
            <v>141.31000000000006</v>
          </cell>
        </row>
        <row r="11">
          <cell r="A11" t="str">
            <v>Milano</v>
          </cell>
          <cell r="B11">
            <v>2.3800000000000008</v>
          </cell>
          <cell r="D11" t="str">
            <v>Trento</v>
          </cell>
          <cell r="E11">
            <v>122.83000000000004</v>
          </cell>
        </row>
        <row r="12">
          <cell r="A12" t="str">
            <v>Torino</v>
          </cell>
          <cell r="B12">
            <v>2.0099999999999998</v>
          </cell>
          <cell r="D12" t="str">
            <v>Ancona</v>
          </cell>
          <cell r="E12">
            <v>112.88999999999999</v>
          </cell>
        </row>
        <row r="13">
          <cell r="A13" t="str">
            <v>Trento</v>
          </cell>
          <cell r="B13">
            <v>1.8399999999999999</v>
          </cell>
          <cell r="D13" t="str">
            <v>Potenza</v>
          </cell>
          <cell r="E13">
            <v>93.269999999999982</v>
          </cell>
        </row>
        <row r="14">
          <cell r="A14" t="str">
            <v>Roma</v>
          </cell>
          <cell r="B14">
            <v>1.8399999999999999</v>
          </cell>
          <cell r="D14" t="str">
            <v>Trieste</v>
          </cell>
          <cell r="E14">
            <v>83.539999999999964</v>
          </cell>
        </row>
        <row r="15">
          <cell r="A15" t="str">
            <v>Venezia</v>
          </cell>
          <cell r="B15">
            <v>1.740000000000002</v>
          </cell>
          <cell r="D15" t="str">
            <v>Palermo</v>
          </cell>
          <cell r="E15">
            <v>80.080000000000041</v>
          </cell>
        </row>
        <row r="16">
          <cell r="A16" t="str">
            <v>Trieste</v>
          </cell>
          <cell r="B16">
            <v>1.7400000000000002</v>
          </cell>
          <cell r="D16" t="str">
            <v>Torino</v>
          </cell>
          <cell r="E16">
            <v>38.029999999999973</v>
          </cell>
        </row>
        <row r="17">
          <cell r="A17" t="str">
            <v>Bolzano</v>
          </cell>
          <cell r="B17">
            <v>1.7199999999999989</v>
          </cell>
          <cell r="D17" t="str">
            <v>Bologna</v>
          </cell>
          <cell r="E17">
            <v>26.090000000000032</v>
          </cell>
        </row>
        <row r="18">
          <cell r="A18" t="str">
            <v>Aosta</v>
          </cell>
          <cell r="B18">
            <v>1.7099999999999991</v>
          </cell>
          <cell r="D18" t="str">
            <v>Bari</v>
          </cell>
          <cell r="E18">
            <v>20.229999999999905</v>
          </cell>
        </row>
        <row r="19">
          <cell r="A19" t="str">
            <v>Campobasso</v>
          </cell>
          <cell r="B19">
            <v>1.6099999999999994</v>
          </cell>
          <cell r="D19" t="str">
            <v>Perugia</v>
          </cell>
          <cell r="E19">
            <v>17.779999999999973</v>
          </cell>
        </row>
        <row r="20">
          <cell r="A20" t="str">
            <v>Firenze</v>
          </cell>
          <cell r="B20">
            <v>1.5899999999999999</v>
          </cell>
          <cell r="D20" t="str">
            <v>Aosta</v>
          </cell>
          <cell r="E20">
            <v>0.23999999999995225</v>
          </cell>
        </row>
        <row r="21">
          <cell r="A21" t="str">
            <v>Potenza</v>
          </cell>
          <cell r="B21">
            <v>1.58</v>
          </cell>
          <cell r="D21" t="str">
            <v>L'Aquila</v>
          </cell>
          <cell r="E21">
            <v>-23.639999999999986</v>
          </cell>
        </row>
        <row r="22">
          <cell r="A22" t="str">
            <v>Catanzaro</v>
          </cell>
          <cell r="B22">
            <v>1.5500000000000007</v>
          </cell>
          <cell r="D22" t="str">
            <v>Venezia</v>
          </cell>
          <cell r="E22">
            <v>-57.110000000000014</v>
          </cell>
        </row>
        <row r="23">
          <cell r="A23" t="str">
            <v>Genova</v>
          </cell>
          <cell r="B23">
            <v>1.4499999999999993</v>
          </cell>
          <cell r="D23" t="str">
            <v>Napoli</v>
          </cell>
          <cell r="E23">
            <v>-63.049999999999955</v>
          </cell>
        </row>
        <row r="24">
          <cell r="A24" t="str">
            <v>Bari</v>
          </cell>
          <cell r="B24">
            <v>1.389999999999997</v>
          </cell>
          <cell r="D24" t="str">
            <v>Roma</v>
          </cell>
          <cell r="E24">
            <v>-89.110000000000014</v>
          </cell>
        </row>
        <row r="25">
          <cell r="A25" t="str">
            <v>Napoli</v>
          </cell>
          <cell r="B25">
            <v>1.379999999999999</v>
          </cell>
          <cell r="D25" t="str">
            <v>Cagliari</v>
          </cell>
          <cell r="E25">
            <v>-108.38</v>
          </cell>
        </row>
        <row r="26">
          <cell r="A26" t="str">
            <v>Palermo</v>
          </cell>
          <cell r="B26">
            <v>1.370000000000001</v>
          </cell>
          <cell r="D26" t="str">
            <v>Firenze</v>
          </cell>
          <cell r="E26">
            <v>-123.13999999999999</v>
          </cell>
        </row>
        <row r="27">
          <cell r="A27" t="str">
            <v>Ancona</v>
          </cell>
          <cell r="B27">
            <v>1.120000000000001</v>
          </cell>
          <cell r="D27" t="str">
            <v>Catanzaro</v>
          </cell>
          <cell r="E27">
            <v>-157.59000000000003</v>
          </cell>
        </row>
        <row r="28">
          <cell r="A28" t="str">
            <v>L'Aquila</v>
          </cell>
          <cell r="B28">
            <v>1.0299999999999994</v>
          </cell>
          <cell r="D28" t="str">
            <v>Milano</v>
          </cell>
          <cell r="E28">
            <v>-174.70000000000005</v>
          </cell>
        </row>
        <row r="29">
          <cell r="A29" t="str">
            <v>Cagliari</v>
          </cell>
          <cell r="B29">
            <v>1.0199999999999996</v>
          </cell>
          <cell r="D29" t="str">
            <v>Reggio di Calabria (a)</v>
          </cell>
          <cell r="E29">
            <v>-190.91999999999996</v>
          </cell>
        </row>
        <row r="30">
          <cell r="A30" t="str">
            <v>Messina (a)</v>
          </cell>
          <cell r="B30">
            <v>0.96000000000000085</v>
          </cell>
          <cell r="D30" t="str">
            <v>Messina (a)</v>
          </cell>
          <cell r="E30">
            <v>-290.46000000000004</v>
          </cell>
        </row>
        <row r="31">
          <cell r="A31" t="str">
            <v>Reggio di Calabria (a)</v>
          </cell>
          <cell r="B31">
            <v>0.94000000000000128</v>
          </cell>
          <cell r="D31" t="str">
            <v>Genova</v>
          </cell>
          <cell r="E31">
            <v>-372.5</v>
          </cell>
        </row>
        <row r="32">
          <cell r="A32" t="str">
            <v>Catania (a)</v>
          </cell>
          <cell r="B32">
            <v>0.34999999999999787</v>
          </cell>
          <cell r="D32" t="str">
            <v>Catania (a)</v>
          </cell>
          <cell r="E32">
            <v>-387.06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ice"/>
      <sheetName val="2.9"/>
      <sheetName val="dati 2.9"/>
      <sheetName val="2.10"/>
      <sheetName val="dati 2.10"/>
      <sheetName val="dati 2.9 (2)"/>
    </sheetNames>
    <sheetDataSet>
      <sheetData sheetId="0"/>
      <sheetData sheetId="1"/>
      <sheetData sheetId="2">
        <row r="1">
          <cell r="B1" t="str">
            <v>PM10 &gt;20 µg/m3</v>
          </cell>
          <cell r="C1" t="str">
            <v>PM2,5 &gt;10 µg/m3</v>
          </cell>
        </row>
      </sheetData>
      <sheetData sheetId="3"/>
      <sheetData sheetId="4">
        <row r="1">
          <cell r="B1">
            <v>2014</v>
          </cell>
          <cell r="C1">
            <v>2015</v>
          </cell>
          <cell r="D1">
            <v>2016</v>
          </cell>
          <cell r="E1">
            <v>2017</v>
          </cell>
          <cell r="F1">
            <v>2018</v>
          </cell>
          <cell r="G1">
            <v>2019</v>
          </cell>
          <cell r="H1">
            <v>2020</v>
          </cell>
          <cell r="I1">
            <v>2021</v>
          </cell>
          <cell r="J1">
            <v>2022</v>
          </cell>
          <cell r="K1">
            <v>2023</v>
          </cell>
        </row>
        <row r="2">
          <cell r="A2" t="str">
            <v>Nord</v>
          </cell>
          <cell r="B2">
            <v>28</v>
          </cell>
          <cell r="C2">
            <v>60</v>
          </cell>
          <cell r="D2">
            <v>48</v>
          </cell>
          <cell r="E2">
            <v>58</v>
          </cell>
          <cell r="F2">
            <v>56</v>
          </cell>
          <cell r="G2">
            <v>47</v>
          </cell>
          <cell r="H2">
            <v>46</v>
          </cell>
          <cell r="I2">
            <v>43</v>
          </cell>
          <cell r="J2">
            <v>62</v>
          </cell>
          <cell r="K2">
            <v>48</v>
          </cell>
        </row>
        <row r="3">
          <cell r="A3" t="str">
            <v>Centro</v>
          </cell>
          <cell r="B3">
            <v>14</v>
          </cell>
          <cell r="C3">
            <v>39</v>
          </cell>
          <cell r="D3">
            <v>18</v>
          </cell>
          <cell r="E3">
            <v>33</v>
          </cell>
          <cell r="F3">
            <v>21</v>
          </cell>
          <cell r="G3">
            <v>24</v>
          </cell>
          <cell r="H3">
            <v>11</v>
          </cell>
          <cell r="I3">
            <v>12</v>
          </cell>
          <cell r="J3">
            <v>20</v>
          </cell>
          <cell r="K3">
            <v>15</v>
          </cell>
        </row>
        <row r="4">
          <cell r="A4" t="str">
            <v>Mezzogiorno</v>
          </cell>
          <cell r="B4">
            <v>10</v>
          </cell>
          <cell r="C4">
            <v>20</v>
          </cell>
          <cell r="D4">
            <v>8</v>
          </cell>
          <cell r="E4">
            <v>21</v>
          </cell>
          <cell r="F4">
            <v>9</v>
          </cell>
          <cell r="G4">
            <v>13</v>
          </cell>
          <cell r="H4">
            <v>9</v>
          </cell>
          <cell r="I4">
            <v>13</v>
          </cell>
          <cell r="J4">
            <v>13</v>
          </cell>
          <cell r="K4">
            <v>13</v>
          </cell>
        </row>
        <row r="5">
          <cell r="A5" t="str">
            <v>Italia</v>
          </cell>
          <cell r="B5">
            <v>19</v>
          </cell>
          <cell r="C5">
            <v>43</v>
          </cell>
          <cell r="D5">
            <v>29</v>
          </cell>
          <cell r="E5">
            <v>41</v>
          </cell>
          <cell r="F5">
            <v>34</v>
          </cell>
          <cell r="G5">
            <v>32</v>
          </cell>
          <cell r="H5">
            <v>29</v>
          </cell>
          <cell r="I5">
            <v>28</v>
          </cell>
          <cell r="J5">
            <v>39</v>
          </cell>
          <cell r="K5">
            <v>33</v>
          </cell>
        </row>
      </sheetData>
      <sheetData sheetId="5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G 8_pm_trend"/>
      <sheetName val="FIG 9_pm_2022"/>
      <sheetName val="FIG 10_o3_trend"/>
      <sheetName val="FIG 11_no2_2022"/>
    </sheetNames>
    <sheetDataSet>
      <sheetData sheetId="0">
        <row r="1">
          <cell r="B1">
            <v>2014</v>
          </cell>
        </row>
      </sheetData>
      <sheetData sheetId="1">
        <row r="1">
          <cell r="B1" t="str">
            <v>PM10 &gt;20 µg/m3</v>
          </cell>
        </row>
      </sheetData>
      <sheetData sheetId="2">
        <row r="1">
          <cell r="B1">
            <v>2014</v>
          </cell>
          <cell r="C1">
            <v>2015</v>
          </cell>
          <cell r="D1">
            <v>2016</v>
          </cell>
          <cell r="E1">
            <v>2017</v>
          </cell>
          <cell r="F1">
            <v>2018</v>
          </cell>
          <cell r="G1">
            <v>2019</v>
          </cell>
          <cell r="H1">
            <v>2020</v>
          </cell>
          <cell r="I1">
            <v>2021</v>
          </cell>
          <cell r="J1">
            <v>2022</v>
          </cell>
        </row>
      </sheetData>
      <sheetData sheetId="3">
        <row r="1">
          <cell r="C1" t="str">
            <v>Biossido d'azoto</v>
          </cell>
        </row>
      </sheetData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18_2024"/>
    </sheetNames>
    <sheetDataSet>
      <sheetData sheetId="0">
        <row r="1">
          <cell r="B1">
            <v>2018</v>
          </cell>
          <cell r="C1">
            <v>2024</v>
          </cell>
          <cell r="D1" t="str">
            <v>Target UE 2020</v>
          </cell>
          <cell r="E1" t="str">
            <v>Target UE 2030</v>
          </cell>
        </row>
        <row r="2">
          <cell r="A2" t="str">
            <v>Irlanda</v>
          </cell>
          <cell r="B2">
            <v>2.2999999999999998</v>
          </cell>
          <cell r="C2">
            <v>2.4</v>
          </cell>
          <cell r="D2">
            <v>10</v>
          </cell>
          <cell r="E2">
            <v>30</v>
          </cell>
        </row>
        <row r="3">
          <cell r="A3" t="str">
            <v>Slovenia</v>
          </cell>
          <cell r="B3">
            <v>2.2000000000000002</v>
          </cell>
          <cell r="C3">
            <v>2.8</v>
          </cell>
          <cell r="D3">
            <v>10</v>
          </cell>
          <cell r="E3">
            <v>30</v>
          </cell>
        </row>
        <row r="4">
          <cell r="A4" t="str">
            <v>Grecia</v>
          </cell>
          <cell r="B4">
            <v>4.5</v>
          </cell>
          <cell r="C4">
            <v>4.7</v>
          </cell>
          <cell r="D4">
            <v>10</v>
          </cell>
          <cell r="E4">
            <v>30</v>
          </cell>
        </row>
        <row r="5">
          <cell r="A5" t="str">
            <v>Malta</v>
          </cell>
          <cell r="B5">
            <v>6.3</v>
          </cell>
          <cell r="C5">
            <v>7.8</v>
          </cell>
          <cell r="D5">
            <v>10</v>
          </cell>
          <cell r="E5">
            <v>30</v>
          </cell>
        </row>
        <row r="6">
          <cell r="A6" t="str">
            <v>Bulgaria</v>
          </cell>
          <cell r="B6">
            <v>8.1</v>
          </cell>
          <cell r="C6">
            <v>8.1999999999999993</v>
          </cell>
          <cell r="D6">
            <v>10</v>
          </cell>
          <cell r="E6">
            <v>30</v>
          </cell>
        </row>
        <row r="7">
          <cell r="A7" t="str">
            <v>Cipro</v>
          </cell>
          <cell r="B7">
            <v>0.1</v>
          </cell>
          <cell r="C7">
            <v>8.6</v>
          </cell>
          <cell r="D7">
            <v>10</v>
          </cell>
          <cell r="E7">
            <v>30</v>
          </cell>
        </row>
        <row r="8">
          <cell r="A8" t="str">
            <v>Croazia</v>
          </cell>
          <cell r="B8">
            <v>8.5</v>
          </cell>
          <cell r="C8">
            <v>9.3000000000000007</v>
          </cell>
          <cell r="D8">
            <v>10</v>
          </cell>
          <cell r="E8">
            <v>30</v>
          </cell>
        </row>
        <row r="9">
          <cell r="A9" t="str">
            <v>Italia</v>
          </cell>
          <cell r="B9">
            <v>10.3</v>
          </cell>
          <cell r="C9">
            <v>11.6</v>
          </cell>
          <cell r="D9">
            <v>10</v>
          </cell>
          <cell r="E9">
            <v>30</v>
          </cell>
        </row>
        <row r="10">
          <cell r="A10" t="str">
            <v>Finlandia</v>
          </cell>
          <cell r="B10">
            <v>10.5</v>
          </cell>
          <cell r="C10">
            <v>11.8</v>
          </cell>
          <cell r="D10">
            <v>10</v>
          </cell>
          <cell r="E10">
            <v>30</v>
          </cell>
        </row>
        <row r="11">
          <cell r="A11" t="str">
            <v>UE27</v>
          </cell>
          <cell r="B11">
            <v>11</v>
          </cell>
          <cell r="C11">
            <v>12.3</v>
          </cell>
          <cell r="D11">
            <v>10</v>
          </cell>
          <cell r="E11">
            <v>30</v>
          </cell>
        </row>
        <row r="12">
          <cell r="A12" t="str">
            <v>Svezia</v>
          </cell>
          <cell r="B12">
            <v>15.2</v>
          </cell>
          <cell r="C12">
            <v>16.100000000000001</v>
          </cell>
          <cell r="D12">
            <v>10</v>
          </cell>
          <cell r="E12">
            <v>30</v>
          </cell>
        </row>
        <row r="13">
          <cell r="A13" t="str">
            <v>Lettonia</v>
          </cell>
          <cell r="B13">
            <v>16</v>
          </cell>
          <cell r="C13">
            <v>16.399999999999999</v>
          </cell>
          <cell r="D13">
            <v>10</v>
          </cell>
          <cell r="E13">
            <v>30</v>
          </cell>
        </row>
        <row r="14">
          <cell r="A14" t="str">
            <v>Portogallo</v>
          </cell>
          <cell r="B14">
            <v>16.600000000000001</v>
          </cell>
          <cell r="C14">
            <v>16.899999999999999</v>
          </cell>
          <cell r="D14">
            <v>10</v>
          </cell>
          <cell r="E14">
            <v>30</v>
          </cell>
        </row>
        <row r="15">
          <cell r="A15" t="str">
            <v>Spagna</v>
          </cell>
          <cell r="B15">
            <v>8.4</v>
          </cell>
          <cell r="C15">
            <v>19</v>
          </cell>
          <cell r="D15">
            <v>10</v>
          </cell>
          <cell r="E15">
            <v>30</v>
          </cell>
        </row>
        <row r="16">
          <cell r="A16" t="str">
            <v>Estonia</v>
          </cell>
          <cell r="B16">
            <v>18.600000000000001</v>
          </cell>
          <cell r="C16">
            <v>19.34</v>
          </cell>
          <cell r="D16">
            <v>10</v>
          </cell>
          <cell r="E16">
            <v>30</v>
          </cell>
        </row>
        <row r="17">
          <cell r="A17" t="str">
            <v>Romania</v>
          </cell>
          <cell r="B17">
            <v>22.1</v>
          </cell>
          <cell r="C17">
            <v>22.1</v>
          </cell>
          <cell r="D17">
            <v>10</v>
          </cell>
          <cell r="E17">
            <v>30</v>
          </cell>
        </row>
        <row r="18">
          <cell r="A18" t="str">
            <v>Lituania</v>
          </cell>
          <cell r="B18">
            <v>23.2</v>
          </cell>
          <cell r="C18">
            <v>23.2</v>
          </cell>
          <cell r="D18">
            <v>10</v>
          </cell>
          <cell r="E18">
            <v>30</v>
          </cell>
        </row>
        <row r="19">
          <cell r="A19" t="str">
            <v>Danimarca</v>
          </cell>
          <cell r="B19">
            <v>17.899999999999999</v>
          </cell>
          <cell r="C19">
            <v>23.54</v>
          </cell>
          <cell r="D19">
            <v>10</v>
          </cell>
          <cell r="E19">
            <v>30</v>
          </cell>
        </row>
        <row r="20">
          <cell r="A20" t="str">
            <v>Polonia</v>
          </cell>
          <cell r="B20">
            <v>22.6</v>
          </cell>
          <cell r="C20">
            <v>24</v>
          </cell>
          <cell r="D20">
            <v>10</v>
          </cell>
          <cell r="E20">
            <v>30</v>
          </cell>
        </row>
        <row r="21">
          <cell r="A21" t="str">
            <v>Paesi Bassi</v>
          </cell>
          <cell r="B21">
            <v>26.7</v>
          </cell>
          <cell r="C21">
            <v>33.6</v>
          </cell>
          <cell r="D21">
            <v>10</v>
          </cell>
          <cell r="E21">
            <v>30</v>
          </cell>
        </row>
        <row r="22">
          <cell r="A22" t="str">
            <v>Belgio</v>
          </cell>
          <cell r="B22">
            <v>36.700000000000003</v>
          </cell>
          <cell r="C22">
            <v>38.299999999999997</v>
          </cell>
          <cell r="D22">
            <v>10</v>
          </cell>
          <cell r="E22">
            <v>30</v>
          </cell>
        </row>
        <row r="23">
          <cell r="A23" t="str">
            <v>Germania</v>
          </cell>
          <cell r="B23">
            <v>45.4</v>
          </cell>
          <cell r="C23">
            <v>45.4</v>
          </cell>
          <cell r="D23">
            <v>10</v>
          </cell>
          <cell r="E23">
            <v>30</v>
          </cell>
        </row>
        <row r="24">
          <cell r="A24" t="str">
            <v>Francia</v>
          </cell>
          <cell r="B24">
            <v>45.1</v>
          </cell>
          <cell r="C24">
            <v>49.8</v>
          </cell>
          <cell r="D24">
            <v>10</v>
          </cell>
          <cell r="E24">
            <v>30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ice"/>
      <sheetName val="2.1"/>
      <sheetName val="2.1 dati"/>
      <sheetName val="2.2 "/>
      <sheetName val="2.2 dati "/>
      <sheetName val="2.3"/>
      <sheetName val="2.3 dati"/>
      <sheetName val="2.4"/>
      <sheetName val="2.4 dati"/>
      <sheetName val="2.5"/>
      <sheetName val="2.5 dati"/>
      <sheetName val="2.6 "/>
      <sheetName val="2.6 dati"/>
      <sheetName val="2.7"/>
      <sheetName val="2.7 dati"/>
      <sheetName val="2.8"/>
      <sheetName val="2.8 dati"/>
      <sheetName val="2.9"/>
      <sheetName val="2.9 dati"/>
      <sheetName val="2.10"/>
      <sheetName val="2.10 dati"/>
      <sheetName val="2.11"/>
      <sheetName val="2.11 dati"/>
      <sheetName val="2.12"/>
      <sheetName val="2.12 dati"/>
      <sheetName val="2.13"/>
      <sheetName val="2.13 dati"/>
      <sheetName val="2.14"/>
      <sheetName val="2.14 dati"/>
      <sheetName val="2.15 "/>
      <sheetName val="2.15 dati"/>
      <sheetName val="2.16"/>
      <sheetName val="2.16 dati"/>
      <sheetName val="2.17 "/>
      <sheetName val="2.17 dati"/>
      <sheetName val="2.18 "/>
      <sheetName val="2.18 dati"/>
      <sheetName val="2.19"/>
      <sheetName val="2.19 dati"/>
      <sheetName val="2.20"/>
      <sheetName val="2.20 dati "/>
      <sheetName val="2.21"/>
      <sheetName val="2.21 dati "/>
      <sheetName val="2.22"/>
      <sheetName val="2.22 dati"/>
      <sheetName val="2.23 "/>
      <sheetName val="2.23 dati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>
        <row r="8">
          <cell r="B8" t="str">
            <v>Estrazione di risorse minerali da cave</v>
          </cell>
          <cell r="C8" t="str">
            <v>Var % 2022/2021</v>
          </cell>
        </row>
        <row r="10">
          <cell r="A10" t="str">
            <v>Lombardia</v>
          </cell>
          <cell r="B10">
            <v>27861</v>
          </cell>
          <cell r="C10">
            <v>-0.4</v>
          </cell>
        </row>
        <row r="11">
          <cell r="A11" t="str">
            <v>Piemonte</v>
          </cell>
          <cell r="B11">
            <v>16613</v>
          </cell>
          <cell r="C11">
            <v>-6.91432733792794</v>
          </cell>
        </row>
        <row r="12">
          <cell r="A12" t="str">
            <v>Puglia</v>
          </cell>
          <cell r="B12">
            <v>15629</v>
          </cell>
          <cell r="C12">
            <v>-8.2589809814510442</v>
          </cell>
        </row>
        <row r="13">
          <cell r="A13" t="str">
            <v>Veneto</v>
          </cell>
          <cell r="B13">
            <v>15110</v>
          </cell>
          <cell r="C13">
            <v>1.2327482245745678</v>
          </cell>
        </row>
        <row r="14">
          <cell r="A14" t="str">
            <v>Sicilia (a)</v>
          </cell>
          <cell r="B14">
            <v>14622</v>
          </cell>
          <cell r="C14">
            <v>12.045977011494253</v>
          </cell>
        </row>
        <row r="15">
          <cell r="A15" t="str">
            <v>Lazio</v>
          </cell>
          <cell r="B15">
            <v>14311</v>
          </cell>
          <cell r="C15">
            <v>1.5540732330400229</v>
          </cell>
        </row>
        <row r="16">
          <cell r="A16" t="str">
            <v>Toscana</v>
          </cell>
          <cell r="B16">
            <v>13538</v>
          </cell>
          <cell r="C16">
            <v>5.5676855895196509</v>
          </cell>
        </row>
        <row r="17">
          <cell r="A17" t="str">
            <v>Emilia-Romagna</v>
          </cell>
          <cell r="B17">
            <v>10757</v>
          </cell>
          <cell r="C17">
            <v>-11.871210879895134</v>
          </cell>
        </row>
        <row r="18">
          <cell r="A18" t="str">
            <v>Campania</v>
          </cell>
          <cell r="B18">
            <v>9359</v>
          </cell>
          <cell r="C18">
            <v>35.559096176129778</v>
          </cell>
        </row>
        <row r="19">
          <cell r="A19" t="str">
            <v>Sardegna</v>
          </cell>
          <cell r="B19">
            <v>8546</v>
          </cell>
          <cell r="C19">
            <v>8.0541155645467182</v>
          </cell>
        </row>
        <row r="20">
          <cell r="A20" t="str">
            <v>Umbria</v>
          </cell>
          <cell r="B20">
            <v>7187</v>
          </cell>
          <cell r="C20">
            <v>-9.3237446379005799</v>
          </cell>
        </row>
        <row r="21">
          <cell r="A21" t="str">
            <v>Marche</v>
          </cell>
          <cell r="B21">
            <v>4617</v>
          </cell>
          <cell r="C21">
            <v>24.548152144591313</v>
          </cell>
        </row>
        <row r="22">
          <cell r="A22" t="str">
            <v>Friuli-Venezia Giulia</v>
          </cell>
          <cell r="B22">
            <v>3974</v>
          </cell>
          <cell r="C22">
            <v>-3.8005325587024936</v>
          </cell>
        </row>
        <row r="23">
          <cell r="A23" t="str">
            <v>Basilicata</v>
          </cell>
          <cell r="B23">
            <v>3904</v>
          </cell>
          <cell r="C23">
            <v>-22.091398922370782</v>
          </cell>
        </row>
        <row r="24">
          <cell r="A24" t="str">
            <v>Abruzzo</v>
          </cell>
          <cell r="B24">
            <v>3431</v>
          </cell>
          <cell r="C24">
            <v>17.863277224321539</v>
          </cell>
        </row>
        <row r="25">
          <cell r="A25" t="str">
            <v>Liguria</v>
          </cell>
          <cell r="B25">
            <v>3343</v>
          </cell>
          <cell r="C25">
            <v>-2.0509815411661294</v>
          </cell>
        </row>
        <row r="26">
          <cell r="A26" t="str">
            <v>Trento</v>
          </cell>
          <cell r="B26">
            <v>3320</v>
          </cell>
          <cell r="C26">
            <v>2.6909990720692853</v>
          </cell>
        </row>
        <row r="27">
          <cell r="A27" t="str">
            <v>Molise</v>
          </cell>
          <cell r="B27">
            <v>2629</v>
          </cell>
          <cell r="C27">
            <v>-41.040592061000225</v>
          </cell>
        </row>
        <row r="28">
          <cell r="A28" t="str">
            <v>Bolzano</v>
          </cell>
          <cell r="B28">
            <v>2256</v>
          </cell>
          <cell r="C28">
            <v>-3.4659820282413349</v>
          </cell>
        </row>
        <row r="29">
          <cell r="A29" t="str">
            <v>Calabria (b)</v>
          </cell>
          <cell r="B29">
            <v>2191</v>
          </cell>
          <cell r="C29" t="str">
            <v>n.d.</v>
          </cell>
        </row>
        <row r="30">
          <cell r="A30" t="str">
            <v>Valle d'Aosta (c)</v>
          </cell>
          <cell r="B30">
            <v>94</v>
          </cell>
          <cell r="C30">
            <v>-31.386861313868614</v>
          </cell>
        </row>
      </sheetData>
      <sheetData sheetId="25"/>
      <sheetData sheetId="26">
        <row r="9">
          <cell r="B9" t="str">
            <v>Marna da cemento</v>
          </cell>
          <cell r="C9" t="str">
            <v>Minerali ceramici e industriali</v>
          </cell>
          <cell r="D9" t="str">
            <v>Salgemma</v>
          </cell>
          <cell r="E9" t="str">
            <v>Talco, barite e fluorite</v>
          </cell>
        </row>
        <row r="11">
          <cell r="B11">
            <v>1428</v>
          </cell>
          <cell r="C11">
            <v>809</v>
          </cell>
          <cell r="D11" t="str">
            <v>-</v>
          </cell>
          <cell r="E11">
            <v>159</v>
          </cell>
        </row>
        <row r="12">
          <cell r="B12">
            <v>1736</v>
          </cell>
          <cell r="C12">
            <v>1095</v>
          </cell>
          <cell r="D12" t="str">
            <v>-</v>
          </cell>
          <cell r="E12" t="str">
            <v>-</v>
          </cell>
        </row>
        <row r="13">
          <cell r="B13">
            <v>2412</v>
          </cell>
          <cell r="C13">
            <v>1804</v>
          </cell>
          <cell r="D13">
            <v>1501</v>
          </cell>
          <cell r="E13">
            <v>186</v>
          </cell>
        </row>
        <row r="14">
          <cell r="B14">
            <v>381</v>
          </cell>
          <cell r="C14">
            <v>15</v>
          </cell>
          <cell r="D14" t="str">
            <v>-</v>
          </cell>
          <cell r="E14" t="str">
            <v>-</v>
          </cell>
        </row>
        <row r="15">
          <cell r="B15" t="str">
            <v>-</v>
          </cell>
          <cell r="C15">
            <v>2498</v>
          </cell>
          <cell r="D15">
            <v>1620</v>
          </cell>
          <cell r="E15">
            <v>20</v>
          </cell>
        </row>
      </sheetData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ice"/>
      <sheetName val="2.1"/>
      <sheetName val="2.1 dati"/>
      <sheetName val="2.2 "/>
      <sheetName val="2.2 dati "/>
      <sheetName val="2.3"/>
      <sheetName val="2.3 dati"/>
      <sheetName val="2.4"/>
      <sheetName val="2.4 dati"/>
      <sheetName val="2.5"/>
      <sheetName val="2.5 dati"/>
      <sheetName val="2.6"/>
      <sheetName val="2.6 dati"/>
      <sheetName val="2.7"/>
      <sheetName val="2.7 dati"/>
      <sheetName val="2.8"/>
      <sheetName val="2.8 dati"/>
      <sheetName val="2.9"/>
      <sheetName val="2.9 dati"/>
      <sheetName val="2.10"/>
      <sheetName val="2.10 dati"/>
      <sheetName val="2.11"/>
      <sheetName val="2.11 dati"/>
      <sheetName val="2.12"/>
      <sheetName val="2.12 dati"/>
      <sheetName val="2.12bis"/>
      <sheetName val="2.12bis dati"/>
      <sheetName val="2.13"/>
      <sheetName val="2.13 dati "/>
      <sheetName val="2.14"/>
      <sheetName val="2.14 dati"/>
      <sheetName val="2.15"/>
      <sheetName val="2.15 dati"/>
      <sheetName val="2.16"/>
      <sheetName val="2.16 dati"/>
      <sheetName val="2.17"/>
      <sheetName val="2.17 dat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>
        <row r="9">
          <cell r="A9" t="str">
            <v>Lombardia</v>
          </cell>
        </row>
        <row r="10">
          <cell r="A10" t="str">
            <v>Piemonte</v>
          </cell>
        </row>
        <row r="11">
          <cell r="A11" t="str">
            <v>Puglia</v>
          </cell>
        </row>
        <row r="12">
          <cell r="A12" t="str">
            <v>Veneto</v>
          </cell>
        </row>
        <row r="13">
          <cell r="A13" t="str">
            <v xml:space="preserve">Lazio </v>
          </cell>
        </row>
        <row r="14">
          <cell r="A14" t="str">
            <v>Sicilia</v>
          </cell>
        </row>
        <row r="15">
          <cell r="A15" t="str">
            <v>Toscana</v>
          </cell>
        </row>
        <row r="16">
          <cell r="A16" t="str">
            <v>Emilia-Romagna</v>
          </cell>
        </row>
        <row r="17">
          <cell r="A17" t="str">
            <v>Umbria</v>
          </cell>
        </row>
        <row r="18">
          <cell r="A18" t="str">
            <v>Sardegna</v>
          </cell>
        </row>
        <row r="19">
          <cell r="A19" t="str">
            <v>Campania</v>
          </cell>
        </row>
        <row r="20">
          <cell r="A20" t="str">
            <v>Basilicata</v>
          </cell>
        </row>
        <row r="21">
          <cell r="A21" t="str">
            <v>Molise</v>
          </cell>
        </row>
        <row r="22">
          <cell r="A22" t="str">
            <v>Friuli-Venezia Giulia</v>
          </cell>
        </row>
        <row r="23">
          <cell r="A23" t="str">
            <v>Marche</v>
          </cell>
        </row>
        <row r="24">
          <cell r="A24" t="str">
            <v>Liguria</v>
          </cell>
        </row>
        <row r="25">
          <cell r="A25" t="str">
            <v>Trento</v>
          </cell>
        </row>
        <row r="26">
          <cell r="A26" t="str">
            <v>Abruzzo</v>
          </cell>
        </row>
        <row r="27">
          <cell r="A27" t="str">
            <v>Bolzano/Bozen</v>
          </cell>
        </row>
        <row r="28">
          <cell r="A28" t="str">
            <v>Calabria (a)</v>
          </cell>
        </row>
        <row r="29">
          <cell r="A29" t="str">
            <v>Valle d'Aosta (b)</v>
          </cell>
        </row>
      </sheetData>
      <sheetData sheetId="21"/>
      <sheetData sheetId="22">
        <row r="8">
          <cell r="A8" t="str">
            <v>Nord-ovest</v>
          </cell>
        </row>
        <row r="9">
          <cell r="A9" t="str">
            <v>Nord-est</v>
          </cell>
        </row>
        <row r="10">
          <cell r="A10" t="str">
            <v xml:space="preserve">Centro </v>
          </cell>
        </row>
        <row r="11">
          <cell r="A11" t="str">
            <v>Sud</v>
          </cell>
        </row>
        <row r="12">
          <cell r="A12" t="str">
            <v>Isole</v>
          </cell>
        </row>
      </sheetData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.r"/>
      <sheetName val="2.r dati "/>
      <sheetName val="2.h"/>
      <sheetName val="2.h dati"/>
    </sheetNames>
    <sheetDataSet>
      <sheetData sheetId="0"/>
      <sheetData sheetId="1">
        <row r="8">
          <cell r="C8" t="str">
            <v>Superficie boscata</v>
          </cell>
          <cell r="D8" t="str">
            <v>Superficie non boscata</v>
          </cell>
          <cell r="F8" t="str">
            <v>Superficie media
 percorsa dal fuoco (a)</v>
          </cell>
        </row>
        <row r="10">
          <cell r="A10">
            <v>2011</v>
          </cell>
          <cell r="C10">
            <v>38430</v>
          </cell>
          <cell r="D10">
            <v>33577</v>
          </cell>
          <cell r="F10">
            <v>8.8000000000000007</v>
          </cell>
        </row>
        <row r="11">
          <cell r="A11">
            <v>2012</v>
          </cell>
          <cell r="C11">
            <v>74532</v>
          </cell>
          <cell r="D11">
            <v>56266.999999999993</v>
          </cell>
          <cell r="F11">
            <v>15.8</v>
          </cell>
        </row>
        <row r="12">
          <cell r="A12">
            <v>2013</v>
          </cell>
          <cell r="C12">
            <v>13437</v>
          </cell>
          <cell r="D12">
            <v>15638.999999999998</v>
          </cell>
          <cell r="F12">
            <v>9.9</v>
          </cell>
        </row>
        <row r="13">
          <cell r="A13">
            <v>2014</v>
          </cell>
          <cell r="C13">
            <v>17320</v>
          </cell>
          <cell r="D13">
            <v>18805</v>
          </cell>
          <cell r="F13">
            <v>11.1</v>
          </cell>
        </row>
        <row r="14">
          <cell r="A14">
            <v>2015</v>
          </cell>
          <cell r="C14">
            <v>25867</v>
          </cell>
          <cell r="D14">
            <v>15644</v>
          </cell>
          <cell r="F14">
            <v>7.6</v>
          </cell>
        </row>
        <row r="15">
          <cell r="A15">
            <v>2016</v>
          </cell>
          <cell r="C15">
            <v>31970</v>
          </cell>
          <cell r="D15">
            <v>33533</v>
          </cell>
          <cell r="F15">
            <v>11.3</v>
          </cell>
        </row>
        <row r="16">
          <cell r="A16">
            <v>2017</v>
          </cell>
          <cell r="C16">
            <v>113422</v>
          </cell>
          <cell r="D16">
            <v>48941</v>
          </cell>
          <cell r="F16">
            <v>20.7</v>
          </cell>
        </row>
        <row r="17">
          <cell r="A17">
            <v>2018</v>
          </cell>
          <cell r="C17">
            <v>8804.869999999999</v>
          </cell>
          <cell r="D17">
            <v>10675.68</v>
          </cell>
          <cell r="F17">
            <v>6</v>
          </cell>
        </row>
        <row r="18">
          <cell r="A18">
            <v>2019</v>
          </cell>
          <cell r="C18">
            <v>17716.899999999998</v>
          </cell>
          <cell r="D18">
            <v>18317.5</v>
          </cell>
          <cell r="F18">
            <v>8.3000000000000007</v>
          </cell>
        </row>
        <row r="19">
          <cell r="A19">
            <v>2020</v>
          </cell>
          <cell r="C19">
            <v>31060.309999999998</v>
          </cell>
          <cell r="D19">
            <v>24596.15</v>
          </cell>
          <cell r="F19">
            <v>11.4</v>
          </cell>
        </row>
        <row r="20">
          <cell r="A20">
            <v>2021</v>
          </cell>
          <cell r="C20">
            <v>77027.100000000006</v>
          </cell>
          <cell r="D20">
            <v>74937.299999999988</v>
          </cell>
          <cell r="F20">
            <v>25.4</v>
          </cell>
        </row>
        <row r="21">
          <cell r="A21">
            <v>2022</v>
          </cell>
          <cell r="C21">
            <v>35726</v>
          </cell>
          <cell r="D21">
            <v>36834</v>
          </cell>
          <cell r="F21">
            <v>11.1</v>
          </cell>
        </row>
        <row r="22">
          <cell r="A22">
            <v>2023</v>
          </cell>
          <cell r="C22">
            <v>41743.922999999995</v>
          </cell>
          <cell r="D22">
            <v>47061.784</v>
          </cell>
          <cell r="F22">
            <v>20.821971160609611</v>
          </cell>
        </row>
        <row r="23">
          <cell r="A23">
            <v>2024</v>
          </cell>
          <cell r="C23">
            <v>28768.119999999995</v>
          </cell>
          <cell r="D23">
            <v>24212.589999999993</v>
          </cell>
          <cell r="F23">
            <v>13.96802267334564</v>
          </cell>
        </row>
      </sheetData>
      <sheetData sheetId="2"/>
      <sheetData sheetId="3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gura 2.19_dati"/>
      <sheetName val="Figura 2.19"/>
      <sheetName val="Figura 2.20_dati"/>
      <sheetName val="Figura 2.20"/>
    </sheetNames>
    <sheetDataSet>
      <sheetData sheetId="0"/>
      <sheetData sheetId="1"/>
      <sheetData sheetId="2">
        <row r="4">
          <cell r="B4" t="str">
            <v xml:space="preserve">Abitanti equivalenti di progetto </v>
          </cell>
          <cell r="C4" t="str">
            <v>Impianti di depurazione</v>
          </cell>
        </row>
        <row r="5">
          <cell r="A5" t="str">
            <v>Valle d'Aosta/Vallée d'Aoste</v>
          </cell>
          <cell r="B5">
            <v>479</v>
          </cell>
          <cell r="C5">
            <v>272</v>
          </cell>
        </row>
        <row r="6">
          <cell r="A6" t="str">
            <v xml:space="preserve">Molise </v>
          </cell>
          <cell r="B6">
            <v>711</v>
          </cell>
          <cell r="C6">
            <v>193</v>
          </cell>
        </row>
        <row r="7">
          <cell r="A7" t="str">
            <v>Basilicata</v>
          </cell>
          <cell r="B7">
            <v>967</v>
          </cell>
          <cell r="C7">
            <v>178</v>
          </cell>
        </row>
        <row r="8">
          <cell r="A8" t="str">
            <v>Umbria</v>
          </cell>
          <cell r="B8">
            <v>1310</v>
          </cell>
          <cell r="C8">
            <v>777</v>
          </cell>
        </row>
        <row r="9">
          <cell r="A9" t="str">
            <v>Trento</v>
          </cell>
          <cell r="B9">
            <v>1406</v>
          </cell>
          <cell r="C9">
            <v>183</v>
          </cell>
        </row>
        <row r="10">
          <cell r="A10" t="str">
            <v>Bolzano/Bozen</v>
          </cell>
          <cell r="B10">
            <v>2231</v>
          </cell>
          <cell r="C10">
            <v>46</v>
          </cell>
        </row>
        <row r="11">
          <cell r="A11" t="str">
            <v>Marche</v>
          </cell>
          <cell r="B11">
            <v>2320</v>
          </cell>
          <cell r="C11">
            <v>835</v>
          </cell>
        </row>
        <row r="12">
          <cell r="A12" t="str">
            <v>Friuli-Venezia Giulia</v>
          </cell>
          <cell r="B12">
            <v>2469</v>
          </cell>
          <cell r="C12">
            <v>733</v>
          </cell>
        </row>
        <row r="13">
          <cell r="A13" t="str">
            <v xml:space="preserve">Abruzzo </v>
          </cell>
          <cell r="B13">
            <v>2611</v>
          </cell>
          <cell r="C13">
            <v>1639</v>
          </cell>
        </row>
        <row r="14">
          <cell r="A14" t="str">
            <v>Liguria</v>
          </cell>
          <cell r="B14">
            <v>3075</v>
          </cell>
          <cell r="C14">
            <v>777</v>
          </cell>
        </row>
        <row r="15">
          <cell r="A15" t="str">
            <v>Calabria</v>
          </cell>
          <cell r="B15">
            <v>3480</v>
          </cell>
          <cell r="C15">
            <v>493</v>
          </cell>
        </row>
        <row r="16">
          <cell r="A16" t="str">
            <v>Trentino-Alto Adige/Südtirol</v>
          </cell>
          <cell r="B16">
            <v>3637</v>
          </cell>
          <cell r="C16">
            <v>229</v>
          </cell>
        </row>
        <row r="17">
          <cell r="A17" t="str">
            <v>Sardegna</v>
          </cell>
          <cell r="B17">
            <v>4898</v>
          </cell>
          <cell r="C17">
            <v>391</v>
          </cell>
        </row>
        <row r="18">
          <cell r="A18" t="str">
            <v>Puglia</v>
          </cell>
          <cell r="B18">
            <v>5909</v>
          </cell>
          <cell r="C18">
            <v>184</v>
          </cell>
        </row>
        <row r="19">
          <cell r="A19" t="str">
            <v>Sicilia</v>
          </cell>
          <cell r="B19">
            <v>6314</v>
          </cell>
          <cell r="C19">
            <v>367</v>
          </cell>
        </row>
        <row r="20">
          <cell r="A20" t="str">
            <v>Lazio</v>
          </cell>
          <cell r="B20">
            <v>7642</v>
          </cell>
          <cell r="C20">
            <v>649</v>
          </cell>
        </row>
        <row r="21">
          <cell r="A21" t="str">
            <v>Emilia-Romagna</v>
          </cell>
          <cell r="B21">
            <v>8243</v>
          </cell>
          <cell r="C21">
            <v>2012</v>
          </cell>
        </row>
        <row r="22">
          <cell r="A22" t="str">
            <v>Veneto</v>
          </cell>
          <cell r="B22">
            <v>8554</v>
          </cell>
          <cell r="C22">
            <v>1044</v>
          </cell>
        </row>
        <row r="23">
          <cell r="A23" t="str">
            <v>Piemonte</v>
          </cell>
          <cell r="B23">
            <v>9163</v>
          </cell>
          <cell r="C23">
            <v>3980</v>
          </cell>
        </row>
        <row r="24">
          <cell r="A24" t="str">
            <v>Toscana</v>
          </cell>
          <cell r="B24">
            <v>9163</v>
          </cell>
          <cell r="C24">
            <v>1243</v>
          </cell>
        </row>
        <row r="25">
          <cell r="A25" t="str">
            <v>Campania</v>
          </cell>
          <cell r="B25">
            <v>11392</v>
          </cell>
          <cell r="C25">
            <v>575</v>
          </cell>
        </row>
        <row r="26">
          <cell r="A26" t="str">
            <v>Lombardia</v>
          </cell>
          <cell r="B26">
            <v>14991</v>
          </cell>
          <cell r="C26">
            <v>1547</v>
          </cell>
        </row>
      </sheetData>
      <sheetData sheetId="3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.16 dati  (2)"/>
      <sheetName val="2.16"/>
      <sheetName val="2.16 dati "/>
    </sheetNames>
    <sheetDataSet>
      <sheetData sheetId="0"/>
      <sheetData sheetId="1"/>
      <sheetData sheetId="2">
        <row r="10">
          <cell r="A10"/>
          <cell r="C10"/>
          <cell r="D10"/>
          <cell r="E10">
            <v>65</v>
          </cell>
        </row>
        <row r="11">
          <cell r="A11" t="str">
            <v xml:space="preserve">Trento </v>
          </cell>
          <cell r="C11">
            <v>81.158686290619485</v>
          </cell>
          <cell r="D11">
            <v>18.841313709380518</v>
          </cell>
          <cell r="E11">
            <v>65</v>
          </cell>
        </row>
        <row r="12">
          <cell r="A12" t="str">
            <v xml:space="preserve">Veneto </v>
          </cell>
          <cell r="C12">
            <v>77.65142760645702</v>
          </cell>
          <cell r="D12">
            <v>22.348572393542991</v>
          </cell>
          <cell r="E12">
            <v>65</v>
          </cell>
        </row>
        <row r="13">
          <cell r="A13" t="str">
            <v>Emilia-Romagna</v>
          </cell>
          <cell r="C13">
            <v>77.142280945596909</v>
          </cell>
          <cell r="D13">
            <v>22.857719054403091</v>
          </cell>
          <cell r="E13">
            <v>65</v>
          </cell>
        </row>
        <row r="14">
          <cell r="A14" t="str">
            <v xml:space="preserve">Sardegna </v>
          </cell>
          <cell r="C14">
            <v>76.334997362324913</v>
          </cell>
          <cell r="D14">
            <v>23.665002637675091</v>
          </cell>
          <cell r="E14">
            <v>65</v>
          </cell>
        </row>
        <row r="16">
          <cell r="A16" t="str">
            <v xml:space="preserve">Lombardia  </v>
          </cell>
          <cell r="C16">
            <v>73.90458383526007</v>
          </cell>
          <cell r="D16">
            <v>26.095416164739927</v>
          </cell>
          <cell r="E16">
            <v>65</v>
          </cell>
        </row>
        <row r="17">
          <cell r="A17" t="str">
            <v xml:space="preserve">Friuli-Venezia Giulia </v>
          </cell>
          <cell r="C17">
            <v>72.479266615975007</v>
          </cell>
          <cell r="D17">
            <v>27.520733384024986</v>
          </cell>
          <cell r="E17">
            <v>65</v>
          </cell>
        </row>
        <row r="18">
          <cell r="A18" t="str">
            <v>Marche</v>
          </cell>
          <cell r="C18">
            <v>72.145692693486012</v>
          </cell>
          <cell r="D18">
            <v>27.854307306513999</v>
          </cell>
          <cell r="E18">
            <v>65</v>
          </cell>
        </row>
        <row r="19">
          <cell r="A19" t="str">
            <v>Valle d'Aosta/Vallée d'Aoste</v>
          </cell>
          <cell r="C19">
            <v>69.423174415114048</v>
          </cell>
          <cell r="D19">
            <v>30.576825584885945</v>
          </cell>
          <cell r="E19">
            <v>65</v>
          </cell>
        </row>
        <row r="20">
          <cell r="A20" t="str">
            <v>Bolzano/Bozen</v>
          </cell>
          <cell r="C20">
            <v>69.282081571445403</v>
          </cell>
          <cell r="D20">
            <v>30.717918428554608</v>
          </cell>
          <cell r="E20">
            <v>65</v>
          </cell>
        </row>
        <row r="21">
          <cell r="A21" t="str">
            <v xml:space="preserve">Umbria </v>
          </cell>
          <cell r="C21">
            <v>68.773582437977993</v>
          </cell>
          <cell r="D21">
            <v>31.226417562022007</v>
          </cell>
          <cell r="E21">
            <v>65</v>
          </cell>
        </row>
        <row r="22">
          <cell r="A22" t="str">
            <v>Piemonte</v>
          </cell>
          <cell r="C22">
            <v>67.918364822537356</v>
          </cell>
          <cell r="D22">
            <v>32.081635177462644</v>
          </cell>
          <cell r="E22">
            <v>65</v>
          </cell>
        </row>
        <row r="23">
          <cell r="A23" t="str">
            <v xml:space="preserve">Toscana </v>
          </cell>
          <cell r="C23">
            <v>66.632054004973625</v>
          </cell>
          <cell r="D23">
            <v>33.367945995026368</v>
          </cell>
          <cell r="E23">
            <v>65</v>
          </cell>
        </row>
        <row r="24">
          <cell r="A24" t="str">
            <v xml:space="preserve">Basilicata </v>
          </cell>
          <cell r="C24">
            <v>64.899947216449888</v>
          </cell>
          <cell r="D24">
            <v>35.100052783550126</v>
          </cell>
          <cell r="E24">
            <v>65</v>
          </cell>
        </row>
        <row r="25">
          <cell r="A25" t="str">
            <v xml:space="preserve">Abruzzo </v>
          </cell>
          <cell r="C25">
            <v>64.618348412515616</v>
          </cell>
          <cell r="D25">
            <v>35.381651587484377</v>
          </cell>
          <cell r="E25">
            <v>65</v>
          </cell>
        </row>
        <row r="26">
          <cell r="A26" t="str">
            <v xml:space="preserve">Molise </v>
          </cell>
          <cell r="C26">
            <v>60.802391124766054</v>
          </cell>
          <cell r="D26">
            <v>39.197608875233946</v>
          </cell>
          <cell r="E26">
            <v>65</v>
          </cell>
        </row>
        <row r="27">
          <cell r="A27" t="str">
            <v>Puglia</v>
          </cell>
          <cell r="C27">
            <v>58.98269316881747</v>
          </cell>
          <cell r="D27">
            <v>41.01730683118253</v>
          </cell>
          <cell r="E27">
            <v>65</v>
          </cell>
        </row>
        <row r="28">
          <cell r="A28" t="str">
            <v xml:space="preserve">Liguria </v>
          </cell>
          <cell r="C28">
            <v>58.315234580849115</v>
          </cell>
          <cell r="D28">
            <v>41.684765419150885</v>
          </cell>
          <cell r="E28">
            <v>65</v>
          </cell>
        </row>
        <row r="29">
          <cell r="A29" t="str">
            <v xml:space="preserve">Campania </v>
          </cell>
          <cell r="C29">
            <v>56.558881498056287</v>
          </cell>
          <cell r="D29">
            <v>43.441118501943706</v>
          </cell>
          <cell r="E29">
            <v>65</v>
          </cell>
        </row>
        <row r="30">
          <cell r="A30" t="str">
            <v xml:space="preserve">Lazio </v>
          </cell>
          <cell r="C30">
            <v>55.41695214105593</v>
          </cell>
          <cell r="D30">
            <v>44.58304785894407</v>
          </cell>
          <cell r="E30">
            <v>65</v>
          </cell>
        </row>
        <row r="31">
          <cell r="A31" t="str">
            <v>Sicilia</v>
          </cell>
          <cell r="C31">
            <v>55.201817516280585</v>
          </cell>
          <cell r="D31">
            <v>44.798182483719415</v>
          </cell>
          <cell r="E31">
            <v>65</v>
          </cell>
        </row>
        <row r="32">
          <cell r="A32" t="str">
            <v xml:space="preserve">Calabria </v>
          </cell>
          <cell r="C32">
            <v>55.055160502521595</v>
          </cell>
          <cell r="D32">
            <v>44.944839497478398</v>
          </cell>
          <cell r="E32">
            <v>65</v>
          </cell>
        </row>
        <row r="33">
          <cell r="A33"/>
          <cell r="C33"/>
          <cell r="D33"/>
          <cell r="E33">
            <v>65</v>
          </cell>
        </row>
        <row r="34">
          <cell r="A34" t="str">
            <v>Nord-ovest</v>
          </cell>
          <cell r="C34">
            <v>69.742333552514452</v>
          </cell>
          <cell r="D34">
            <v>30.257666447485537</v>
          </cell>
          <cell r="E34">
            <v>65</v>
          </cell>
        </row>
        <row r="35">
          <cell r="A35" t="str">
            <v>Nord-est</v>
          </cell>
          <cell r="C35">
            <v>74.278960499378684</v>
          </cell>
          <cell r="D35">
            <v>25.721039500621323</v>
          </cell>
          <cell r="E35">
            <v>65</v>
          </cell>
        </row>
        <row r="36">
          <cell r="A36" t="str">
            <v>Centro</v>
          </cell>
          <cell r="C36">
            <v>61.457761508873517</v>
          </cell>
          <cell r="D36">
            <v>38.542238491126483</v>
          </cell>
          <cell r="E36">
            <v>65</v>
          </cell>
        </row>
        <row r="37">
          <cell r="A37" t="str">
            <v>Sud</v>
          </cell>
          <cell r="C37">
            <v>57.542547137102893</v>
          </cell>
          <cell r="D37">
            <v>42.457452862897114</v>
          </cell>
          <cell r="E37">
            <v>65</v>
          </cell>
        </row>
        <row r="38">
          <cell r="A38" t="str">
            <v>Isole</v>
          </cell>
          <cell r="C38">
            <v>57.523325307948667</v>
          </cell>
          <cell r="D38">
            <v>42.476674692051333</v>
          </cell>
          <cell r="E38">
            <v>65</v>
          </cell>
        </row>
        <row r="39">
          <cell r="A39" t="str">
            <v xml:space="preserve">ITALIA </v>
          </cell>
          <cell r="C39">
            <v>65.163812947401908</v>
          </cell>
          <cell r="D39">
            <v>34.836187052598092</v>
          </cell>
          <cell r="E39">
            <v>65</v>
          </cell>
        </row>
        <row r="40">
          <cell r="A40"/>
          <cell r="C40"/>
          <cell r="D40"/>
          <cell r="E40">
            <v>65</v>
          </cell>
        </row>
      </sheetData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G. 14.1"/>
    </sheetNames>
    <sheetDataSet>
      <sheetData sheetId="0">
        <row r="15">
          <cell r="B15">
            <v>2015</v>
          </cell>
          <cell r="C15">
            <v>2016</v>
          </cell>
          <cell r="D15">
            <v>2017</v>
          </cell>
          <cell r="E15">
            <v>2018</v>
          </cell>
          <cell r="F15">
            <v>2019</v>
          </cell>
          <cell r="G15">
            <v>2020</v>
          </cell>
          <cell r="H15">
            <v>2021</v>
          </cell>
          <cell r="I15">
            <v>2022</v>
          </cell>
          <cell r="J15">
            <v>2023</v>
          </cell>
        </row>
        <row r="16">
          <cell r="A16" t="str">
            <v xml:space="preserve">Obiettivo Ue </v>
          </cell>
          <cell r="B16">
            <v>20</v>
          </cell>
          <cell r="C16">
            <v>20</v>
          </cell>
          <cell r="D16">
            <v>20</v>
          </cell>
          <cell r="E16">
            <v>20</v>
          </cell>
          <cell r="F16">
            <v>20</v>
          </cell>
          <cell r="G16">
            <v>20</v>
          </cell>
          <cell r="H16">
            <v>20</v>
          </cell>
          <cell r="I16">
            <v>20</v>
          </cell>
          <cell r="J16">
            <v>20</v>
          </cell>
        </row>
        <row r="17">
          <cell r="A17" t="str">
            <v>Ue 2020-2021 (mediana)</v>
          </cell>
          <cell r="B17">
            <v>203</v>
          </cell>
          <cell r="C17">
            <v>203</v>
          </cell>
          <cell r="D17">
            <v>203</v>
          </cell>
          <cell r="E17">
            <v>203</v>
          </cell>
          <cell r="F17">
            <v>203</v>
          </cell>
          <cell r="G17">
            <v>203</v>
          </cell>
          <cell r="H17">
            <v>203</v>
          </cell>
          <cell r="I17">
            <v>203</v>
          </cell>
          <cell r="J17">
            <v>203</v>
          </cell>
        </row>
        <row r="18">
          <cell r="A18" t="str">
            <v>Ionio e Med. Centrale</v>
          </cell>
          <cell r="B18">
            <v>407</v>
          </cell>
          <cell r="C18">
            <v>302</v>
          </cell>
          <cell r="D18">
            <v>272</v>
          </cell>
          <cell r="E18">
            <v>243</v>
          </cell>
          <cell r="F18">
            <v>229</v>
          </cell>
          <cell r="G18">
            <v>202</v>
          </cell>
          <cell r="H18">
            <v>170</v>
          </cell>
          <cell r="I18">
            <v>207</v>
          </cell>
          <cell r="J18">
            <v>135.5</v>
          </cell>
        </row>
        <row r="19">
          <cell r="A19" t="str">
            <v>Med. Occ.</v>
          </cell>
          <cell r="B19">
            <v>533</v>
          </cell>
          <cell r="C19">
            <v>523</v>
          </cell>
          <cell r="D19">
            <v>450</v>
          </cell>
          <cell r="E19">
            <v>476</v>
          </cell>
          <cell r="F19">
            <v>525</v>
          </cell>
          <cell r="G19">
            <v>258</v>
          </cell>
          <cell r="H19">
            <v>293</v>
          </cell>
          <cell r="I19">
            <v>266</v>
          </cell>
          <cell r="J19">
            <v>247</v>
          </cell>
        </row>
        <row r="20">
          <cell r="A20" t="str">
            <v>Adriatico</v>
          </cell>
          <cell r="B20">
            <v>577</v>
          </cell>
          <cell r="C20">
            <v>590</v>
          </cell>
          <cell r="D20">
            <v>679</v>
          </cell>
          <cell r="E20">
            <v>542</v>
          </cell>
          <cell r="F20">
            <v>547</v>
          </cell>
          <cell r="G20">
            <v>468</v>
          </cell>
          <cell r="H20">
            <v>499</v>
          </cell>
          <cell r="I20">
            <v>376</v>
          </cell>
          <cell r="J20">
            <v>282</v>
          </cell>
        </row>
        <row r="21">
          <cell r="A21" t="str">
            <v>Italia</v>
          </cell>
          <cell r="B21">
            <v>518</v>
          </cell>
          <cell r="C21">
            <v>500</v>
          </cell>
          <cell r="D21">
            <v>477</v>
          </cell>
          <cell r="E21">
            <v>462</v>
          </cell>
          <cell r="F21">
            <v>413</v>
          </cell>
          <cell r="G21">
            <v>311</v>
          </cell>
          <cell r="H21">
            <v>273</v>
          </cell>
          <cell r="I21">
            <v>303</v>
          </cell>
          <cell r="J21">
            <v>250</v>
          </cell>
        </row>
      </sheetData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.22"/>
      <sheetName val="2.23"/>
      <sheetName val="2.24"/>
      <sheetName val="Foglio1"/>
      <sheetName val="Foglio2"/>
      <sheetName val="2.6 dati"/>
    </sheetNames>
    <sheetDataSet>
      <sheetData sheetId="0"/>
      <sheetData sheetId="1"/>
      <sheetData sheetId="2"/>
      <sheetData sheetId="3"/>
      <sheetData sheetId="4">
        <row r="9">
          <cell r="A9" t="str">
            <v>Nord-ovest</v>
          </cell>
          <cell r="B9">
            <v>81</v>
          </cell>
          <cell r="C9">
            <v>77.400000000000006</v>
          </cell>
        </row>
        <row r="10">
          <cell r="A10" t="str">
            <v>Nord-est</v>
          </cell>
          <cell r="B10">
            <v>80</v>
          </cell>
          <cell r="C10">
            <v>77.400000000000006</v>
          </cell>
        </row>
        <row r="11">
          <cell r="A11" t="str">
            <v>Centro</v>
          </cell>
          <cell r="B11">
            <v>75.7</v>
          </cell>
          <cell r="C11">
            <v>77.400000000000006</v>
          </cell>
        </row>
        <row r="12">
          <cell r="A12" t="str">
            <v>Sud</v>
          </cell>
          <cell r="B12">
            <v>75.3</v>
          </cell>
          <cell r="C12">
            <v>77.400000000000006</v>
          </cell>
        </row>
        <row r="13">
          <cell r="A13" t="str">
            <v>Isole</v>
          </cell>
          <cell r="B13">
            <v>70.900000000000006</v>
          </cell>
          <cell r="C13">
            <v>77.400000000000006</v>
          </cell>
        </row>
      </sheetData>
      <sheetData sheetId="5" refreshError="1"/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1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2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3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4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15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16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17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18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19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0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1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22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23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24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25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26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27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28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2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3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31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3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27"/>
  <sheetViews>
    <sheetView tabSelected="1" workbookViewId="0">
      <selection activeCell="A4" sqref="A4"/>
    </sheetView>
  </sheetViews>
  <sheetFormatPr defaultRowHeight="12.5"/>
  <cols>
    <col min="1" max="1" width="14.81640625" customWidth="1"/>
    <col min="2" max="2" width="98.54296875" customWidth="1"/>
    <col min="3" max="3" width="15" customWidth="1"/>
  </cols>
  <sheetData>
    <row r="1" spans="1:7" ht="14.5">
      <c r="A1" s="76"/>
      <c r="B1" s="76"/>
      <c r="C1" s="76"/>
      <c r="D1" s="76"/>
      <c r="E1" s="76"/>
      <c r="F1" s="76"/>
      <c r="G1" s="76"/>
    </row>
    <row r="2" spans="1:7" ht="14.5">
      <c r="A2" s="76"/>
      <c r="B2" s="76"/>
      <c r="C2" s="76"/>
      <c r="D2" s="76"/>
      <c r="E2" s="76"/>
      <c r="F2" s="76"/>
      <c r="G2" s="76"/>
    </row>
    <row r="3" spans="1:7" ht="14.5">
      <c r="A3" s="76"/>
      <c r="B3" s="76"/>
      <c r="C3" s="76"/>
      <c r="D3" s="76"/>
      <c r="E3" s="76"/>
      <c r="F3" s="76"/>
      <c r="G3" s="76"/>
    </row>
    <row r="4" spans="1:7" ht="17">
      <c r="A4" s="78" t="s">
        <v>0</v>
      </c>
      <c r="B4" s="79"/>
      <c r="C4" s="78"/>
      <c r="D4" s="80"/>
      <c r="E4" s="80"/>
      <c r="F4" s="80"/>
      <c r="G4" s="80"/>
    </row>
    <row r="5" spans="1:7" ht="14.5">
      <c r="A5" s="76"/>
      <c r="B5" s="76"/>
      <c r="C5" s="76"/>
      <c r="D5" s="76"/>
      <c r="E5" s="76"/>
      <c r="F5" s="76"/>
      <c r="G5" s="76"/>
    </row>
    <row r="6" spans="1:7" ht="14.5">
      <c r="A6" s="110" t="s">
        <v>1</v>
      </c>
      <c r="B6" s="310" t="s">
        <v>2</v>
      </c>
      <c r="C6" s="112" t="s">
        <v>3</v>
      </c>
      <c r="D6" s="317"/>
      <c r="E6" s="76"/>
      <c r="F6" s="76"/>
      <c r="G6" s="76"/>
    </row>
    <row r="7" spans="1:7" ht="14.5">
      <c r="A7" s="82" t="s">
        <v>4</v>
      </c>
      <c r="B7" s="310" t="s">
        <v>5</v>
      </c>
      <c r="C7" s="83" t="s">
        <v>6</v>
      </c>
      <c r="D7" s="317"/>
      <c r="E7" s="76"/>
      <c r="F7" s="76"/>
      <c r="G7" s="76"/>
    </row>
    <row r="8" spans="1:7" ht="14.5">
      <c r="A8" s="82" t="s">
        <v>7</v>
      </c>
      <c r="B8" s="310" t="s">
        <v>8</v>
      </c>
      <c r="C8" s="83" t="s">
        <v>9</v>
      </c>
      <c r="D8" s="317"/>
      <c r="E8" s="76"/>
      <c r="F8" s="76"/>
      <c r="G8" s="76"/>
    </row>
    <row r="9" spans="1:7" ht="14.5">
      <c r="A9" s="82" t="s">
        <v>10</v>
      </c>
      <c r="B9" s="310" t="s">
        <v>11</v>
      </c>
      <c r="C9" s="83" t="s">
        <v>12</v>
      </c>
      <c r="D9" s="317"/>
      <c r="E9" s="76"/>
      <c r="F9" s="76"/>
      <c r="G9" s="76"/>
    </row>
    <row r="10" spans="1:7" ht="14.5">
      <c r="A10" s="82" t="s">
        <v>13</v>
      </c>
      <c r="B10" s="310" t="s">
        <v>14</v>
      </c>
      <c r="C10" s="83" t="s">
        <v>15</v>
      </c>
      <c r="D10" s="317"/>
      <c r="E10" s="76"/>
      <c r="F10" s="76"/>
      <c r="G10" s="76"/>
    </row>
    <row r="11" spans="1:7" ht="14.5">
      <c r="A11" s="82" t="s">
        <v>16</v>
      </c>
      <c r="B11" s="310" t="s">
        <v>17</v>
      </c>
      <c r="C11" s="83" t="s">
        <v>18</v>
      </c>
      <c r="D11" s="317"/>
      <c r="E11" s="76"/>
      <c r="F11" s="76"/>
      <c r="G11" s="76"/>
    </row>
    <row r="12" spans="1:7" ht="14.5">
      <c r="A12" s="82" t="s">
        <v>19</v>
      </c>
      <c r="B12" s="310" t="s">
        <v>20</v>
      </c>
      <c r="C12" s="83" t="s">
        <v>12</v>
      </c>
      <c r="D12" s="317"/>
      <c r="E12" s="77"/>
      <c r="F12" s="76"/>
      <c r="G12" s="76"/>
    </row>
    <row r="13" spans="1:7" ht="26.25" customHeight="1">
      <c r="A13" s="82" t="s">
        <v>21</v>
      </c>
      <c r="B13" s="310" t="s">
        <v>22</v>
      </c>
      <c r="C13" s="83" t="s">
        <v>15</v>
      </c>
      <c r="D13" s="317"/>
      <c r="E13" s="77"/>
      <c r="F13" s="76"/>
      <c r="G13" s="76"/>
    </row>
    <row r="14" spans="1:7" ht="15" customHeight="1">
      <c r="A14" s="110" t="s">
        <v>23</v>
      </c>
      <c r="B14" s="310" t="s">
        <v>24</v>
      </c>
      <c r="C14" s="83" t="s">
        <v>15</v>
      </c>
      <c r="D14" s="317"/>
      <c r="E14" s="77"/>
      <c r="F14" s="76"/>
      <c r="G14" s="76"/>
    </row>
    <row r="15" spans="1:7" ht="15" customHeight="1">
      <c r="A15" s="110" t="s">
        <v>25</v>
      </c>
      <c r="B15" s="310" t="s">
        <v>26</v>
      </c>
      <c r="C15" s="83" t="s">
        <v>3</v>
      </c>
      <c r="D15" s="317"/>
      <c r="E15" s="77"/>
      <c r="F15" s="76"/>
      <c r="G15" s="76"/>
    </row>
    <row r="16" spans="1:7" ht="15" customHeight="1">
      <c r="A16" s="110" t="s">
        <v>27</v>
      </c>
      <c r="B16" s="310" t="s">
        <v>28</v>
      </c>
      <c r="C16" s="111" t="s">
        <v>29</v>
      </c>
      <c r="D16" s="317"/>
      <c r="E16" s="77"/>
      <c r="F16" s="76"/>
      <c r="G16" s="76"/>
    </row>
    <row r="17" spans="1:7" ht="14.5">
      <c r="A17" s="82" t="s">
        <v>30</v>
      </c>
      <c r="B17" s="310" t="s">
        <v>31</v>
      </c>
      <c r="C17" s="84" t="s">
        <v>3</v>
      </c>
      <c r="D17" s="317"/>
      <c r="E17" s="76"/>
      <c r="F17" s="76"/>
      <c r="G17" s="76"/>
    </row>
    <row r="18" spans="1:7" ht="14.5">
      <c r="A18" s="82" t="s">
        <v>32</v>
      </c>
      <c r="B18" s="310" t="s">
        <v>33</v>
      </c>
      <c r="C18" s="84" t="s">
        <v>3</v>
      </c>
      <c r="D18" s="317"/>
      <c r="E18" s="76"/>
      <c r="F18" s="76"/>
      <c r="G18" s="76"/>
    </row>
    <row r="19" spans="1:7" ht="14.5">
      <c r="A19" s="82" t="s">
        <v>34</v>
      </c>
      <c r="B19" s="310" t="s">
        <v>35</v>
      </c>
      <c r="C19" s="84" t="s">
        <v>3</v>
      </c>
      <c r="D19" s="317"/>
      <c r="E19" s="76"/>
      <c r="F19" s="76"/>
      <c r="G19" s="76"/>
    </row>
    <row r="20" spans="1:7" ht="14.5">
      <c r="A20" s="82" t="s">
        <v>36</v>
      </c>
      <c r="B20" s="310" t="s">
        <v>37</v>
      </c>
      <c r="C20" s="84" t="s">
        <v>38</v>
      </c>
      <c r="D20" s="317"/>
      <c r="E20" s="76"/>
      <c r="F20" s="76"/>
      <c r="G20" s="76"/>
    </row>
    <row r="21" spans="1:7">
      <c r="A21" s="82" t="s">
        <v>39</v>
      </c>
      <c r="B21" s="310" t="s">
        <v>40</v>
      </c>
      <c r="C21" s="83" t="s">
        <v>41</v>
      </c>
      <c r="D21" s="77"/>
      <c r="E21" s="77"/>
      <c r="F21" s="77"/>
      <c r="G21" s="77"/>
    </row>
    <row r="22" spans="1:7" ht="14.5">
      <c r="A22" s="82" t="s">
        <v>42</v>
      </c>
      <c r="B22" s="310" t="s">
        <v>43</v>
      </c>
      <c r="C22" s="83" t="s">
        <v>44</v>
      </c>
      <c r="D22" s="317"/>
      <c r="E22" s="77"/>
    </row>
    <row r="23" spans="1:7" ht="16.5" customHeight="1">
      <c r="A23" s="82" t="s">
        <v>45</v>
      </c>
      <c r="B23" s="310" t="s">
        <v>46</v>
      </c>
      <c r="C23" s="84" t="s">
        <v>3</v>
      </c>
      <c r="D23" s="76"/>
      <c r="E23" s="77"/>
    </row>
    <row r="24" spans="1:7" ht="14.5">
      <c r="A24" s="82" t="s">
        <v>47</v>
      </c>
      <c r="B24" s="310" t="s">
        <v>48</v>
      </c>
      <c r="C24" s="84" t="s">
        <v>3</v>
      </c>
      <c r="D24" s="76"/>
      <c r="E24" s="76"/>
    </row>
    <row r="25" spans="1:7" ht="14.5">
      <c r="A25" s="115" t="s">
        <v>49</v>
      </c>
      <c r="B25" s="311" t="s">
        <v>50</v>
      </c>
      <c r="C25" s="84" t="s">
        <v>15</v>
      </c>
      <c r="D25" s="76"/>
      <c r="E25" s="76"/>
    </row>
    <row r="26" spans="1:7">
      <c r="A26" s="115" t="s">
        <v>51</v>
      </c>
      <c r="B26" s="311" t="s">
        <v>52</v>
      </c>
      <c r="C26" s="84" t="s">
        <v>53</v>
      </c>
      <c r="D26" s="9"/>
    </row>
    <row r="27" spans="1:7">
      <c r="A27" s="115" t="s">
        <v>54</v>
      </c>
      <c r="B27" s="311" t="s">
        <v>55</v>
      </c>
      <c r="C27" s="84" t="s">
        <v>15</v>
      </c>
      <c r="D27" s="9"/>
    </row>
  </sheetData>
  <hyperlinks>
    <hyperlink ref="A6" location="'2.1'!A1" display="Figura 2.1" xr:uid="{00000000-0004-0000-0000-000000000000}"/>
    <hyperlink ref="A7" location="'2.2 '!A1" display="Figura 2.2" xr:uid="{00000000-0004-0000-0000-000001000000}"/>
    <hyperlink ref="A8" location="'2.3'!A1" display="Figura 2.3" xr:uid="{00000000-0004-0000-0000-000002000000}"/>
    <hyperlink ref="A9" location="'2.4'!A1" display="Figura 2.4 " xr:uid="{00000000-0004-0000-0000-000003000000}"/>
    <hyperlink ref="A10" location="'2.5 '!A1" display="Figura 2.5" xr:uid="{00000000-0004-0000-0000-000004000000}"/>
    <hyperlink ref="A11" location="'2.6'!A1" display="Figura 2.6" xr:uid="{00000000-0004-0000-0000-000005000000}"/>
    <hyperlink ref="A12" location="'2.7'!A1" display="Figura 2.7" xr:uid="{00000000-0004-0000-0000-000006000000}"/>
    <hyperlink ref="A17" location="'2.12'!A1" display="Figura 2.12" xr:uid="{00000000-0004-0000-0000-000007000000}"/>
    <hyperlink ref="A18" location="'2.13'!A1" display="Figura 2.13" xr:uid="{00000000-0004-0000-0000-000008000000}"/>
    <hyperlink ref="A13" location="'2.8'!A1" display="Figura 2.8" xr:uid="{00000000-0004-0000-0000-000009000000}"/>
    <hyperlink ref="A16" location="'2.11'!A1" display="Figura 2.11" xr:uid="{00000000-0004-0000-0000-00000A000000}"/>
    <hyperlink ref="A19" location="'2.14'!A1" display="Figura 2.14" xr:uid="{00000000-0004-0000-0000-00000B000000}"/>
    <hyperlink ref="A21" location="'2.16'!A1" display="Figura 2.16" xr:uid="{00000000-0004-0000-0000-00000C000000}"/>
    <hyperlink ref="A22" location="'2.17 '!A1" display="Figura 2.17" xr:uid="{00000000-0004-0000-0000-00000D000000}"/>
    <hyperlink ref="A23" location="'2.18 '!A1" display="Figura 2.18" xr:uid="{00000000-0004-0000-0000-00000E000000}"/>
    <hyperlink ref="A24" location="'2.19'!A1" display="Figura 2.19" xr:uid="{00000000-0004-0000-0000-00000F000000}"/>
    <hyperlink ref="A25" location="'2.20'!A1" display="Figura 2.20" xr:uid="{00000000-0004-0000-0000-000010000000}"/>
    <hyperlink ref="A14" location="'2.9'!A1" display="Figura 2.9" xr:uid="{00000000-0004-0000-0000-000011000000}"/>
    <hyperlink ref="A15" location="'2.10'!A1" display="Figura 2.10" xr:uid="{00000000-0004-0000-0000-000012000000}"/>
    <hyperlink ref="A20" location="'2.15 '!A1" display="Figura 2.15" xr:uid="{00000000-0004-0000-0000-000013000000}"/>
    <hyperlink ref="A27" location="'2.22 '!A1" display="Figura 2.22" xr:uid="{00000000-0004-0000-0000-000014000000}"/>
    <hyperlink ref="A26" location="'2.21'!A1" display="Figura 2.21" xr:uid="{00000000-0004-0000-0000-000015000000}"/>
  </hyperlinks>
  <pageMargins left="0.7" right="0.7" top="0.75" bottom="0.75" header="0.3" footer="0.3"/>
  <pageSetup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100"/>
  <sheetViews>
    <sheetView zoomScaleNormal="100" workbookViewId="0">
      <selection activeCell="A4" sqref="A4"/>
    </sheetView>
  </sheetViews>
  <sheetFormatPr defaultColWidth="9.1796875" defaultRowHeight="12.5"/>
  <cols>
    <col min="1" max="16384" width="9.1796875" style="51"/>
  </cols>
  <sheetData>
    <row r="1" spans="1:10" ht="12" customHeight="1"/>
    <row r="2" spans="1:10" ht="12" customHeight="1"/>
    <row r="3" spans="1:10" ht="24" customHeight="1"/>
    <row r="4" spans="1:10" ht="12" customHeight="1">
      <c r="A4" s="269" t="s">
        <v>1</v>
      </c>
      <c r="B4" s="269"/>
      <c r="C4" s="269"/>
      <c r="D4" s="269"/>
      <c r="E4" s="269"/>
      <c r="F4" s="269"/>
      <c r="G4" s="269"/>
      <c r="H4" s="269"/>
      <c r="I4" s="269"/>
      <c r="J4" s="269"/>
    </row>
    <row r="5" spans="1:10">
      <c r="A5" s="64" t="s">
        <v>2</v>
      </c>
      <c r="B5" s="269"/>
      <c r="C5" s="269"/>
      <c r="D5" s="269"/>
      <c r="E5" s="269"/>
      <c r="F5" s="269"/>
      <c r="G5" s="269"/>
      <c r="H5" s="269"/>
      <c r="I5" s="269"/>
    </row>
    <row r="6" spans="1:10">
      <c r="A6" s="270" t="s">
        <v>56</v>
      </c>
      <c r="B6" s="270"/>
      <c r="C6" s="270"/>
      <c r="D6" s="270"/>
      <c r="E6" s="270"/>
      <c r="F6" s="270"/>
      <c r="G6" s="270"/>
      <c r="H6" s="270"/>
      <c r="I6" s="270"/>
    </row>
    <row r="7" spans="1:10" ht="6" customHeight="1">
      <c r="A7" s="271"/>
      <c r="B7" s="271"/>
      <c r="C7" s="271"/>
      <c r="D7" s="271"/>
      <c r="E7" s="271"/>
      <c r="F7" s="271"/>
      <c r="G7" s="271"/>
      <c r="H7" s="271"/>
      <c r="I7" s="271"/>
      <c r="J7" s="271"/>
    </row>
    <row r="8" spans="1:10">
      <c r="A8" s="271"/>
      <c r="B8" s="271"/>
      <c r="C8" s="271"/>
      <c r="D8" s="271"/>
      <c r="E8" s="271"/>
      <c r="F8" s="271"/>
      <c r="G8" s="271"/>
      <c r="H8" s="271"/>
      <c r="I8" s="271"/>
      <c r="J8" s="271"/>
    </row>
    <row r="9" spans="1:10">
      <c r="A9" s="271"/>
      <c r="B9" s="271"/>
      <c r="C9" s="271"/>
      <c r="D9" s="271"/>
      <c r="E9" s="271"/>
      <c r="F9" s="271"/>
      <c r="G9" s="271"/>
      <c r="H9" s="271"/>
      <c r="I9" s="271"/>
      <c r="J9" s="271"/>
    </row>
    <row r="10" spans="1:10">
      <c r="A10" s="272"/>
      <c r="B10" s="271"/>
      <c r="C10" s="271"/>
      <c r="D10" s="271"/>
      <c r="E10" s="271"/>
      <c r="F10" s="271"/>
      <c r="G10" s="271"/>
      <c r="H10" s="271"/>
      <c r="I10" s="271"/>
      <c r="J10" s="271"/>
    </row>
    <row r="11" spans="1:10">
      <c r="A11" s="272"/>
      <c r="B11" s="271"/>
      <c r="C11" s="271"/>
      <c r="D11" s="271"/>
      <c r="E11" s="271"/>
      <c r="F11" s="271"/>
      <c r="G11" s="271"/>
      <c r="H11" s="271"/>
      <c r="I11" s="271"/>
      <c r="J11" s="271"/>
    </row>
    <row r="12" spans="1:10">
      <c r="A12" s="272"/>
      <c r="B12" s="271"/>
      <c r="C12" s="271"/>
      <c r="D12" s="271"/>
      <c r="E12" s="271"/>
      <c r="F12" s="271"/>
      <c r="G12" s="271"/>
      <c r="H12" s="271"/>
      <c r="I12" s="271"/>
      <c r="J12" s="271"/>
    </row>
    <row r="13" spans="1:10">
      <c r="A13" s="272"/>
      <c r="B13" s="271"/>
      <c r="C13" s="271"/>
      <c r="D13" s="271"/>
      <c r="E13" s="271"/>
      <c r="F13" s="271"/>
      <c r="G13" s="271"/>
      <c r="H13" s="271"/>
      <c r="I13" s="271"/>
      <c r="J13" s="271"/>
    </row>
    <row r="14" spans="1:10">
      <c r="A14" s="272"/>
      <c r="B14" s="271"/>
      <c r="C14" s="271"/>
      <c r="D14" s="271"/>
      <c r="E14" s="271"/>
      <c r="F14" s="271"/>
      <c r="G14" s="271"/>
      <c r="H14" s="271"/>
      <c r="I14" s="271"/>
      <c r="J14" s="271"/>
    </row>
    <row r="15" spans="1:10">
      <c r="A15" s="272"/>
      <c r="B15" s="271"/>
      <c r="C15" s="271"/>
      <c r="D15" s="271"/>
      <c r="E15" s="271"/>
      <c r="F15" s="271"/>
      <c r="G15" s="271"/>
      <c r="H15" s="271"/>
      <c r="I15" s="271"/>
      <c r="J15" s="271"/>
    </row>
    <row r="16" spans="1:10">
      <c r="A16" s="272"/>
      <c r="B16" s="271"/>
      <c r="C16" s="271"/>
      <c r="D16" s="271"/>
      <c r="E16" s="271"/>
      <c r="F16" s="271"/>
      <c r="G16" s="271"/>
      <c r="H16" s="271"/>
      <c r="I16" s="271"/>
      <c r="J16" s="271"/>
    </row>
    <row r="17" spans="1:10">
      <c r="A17" s="272"/>
      <c r="B17" s="271"/>
      <c r="C17" s="271"/>
      <c r="D17" s="271"/>
      <c r="E17" s="271"/>
      <c r="F17" s="271"/>
      <c r="G17" s="271"/>
      <c r="H17" s="271"/>
      <c r="I17" s="271"/>
      <c r="J17" s="271"/>
    </row>
    <row r="18" spans="1:10">
      <c r="A18" s="272"/>
      <c r="B18" s="271"/>
      <c r="C18" s="271"/>
      <c r="D18" s="271"/>
      <c r="E18" s="271"/>
      <c r="F18" s="271"/>
      <c r="G18" s="271"/>
      <c r="H18" s="271"/>
      <c r="I18" s="271"/>
      <c r="J18" s="271"/>
    </row>
    <row r="19" spans="1:10">
      <c r="A19" s="272"/>
      <c r="B19" s="271"/>
      <c r="C19" s="271"/>
      <c r="D19" s="271"/>
      <c r="E19" s="271"/>
      <c r="F19" s="271"/>
      <c r="G19" s="271"/>
      <c r="H19" s="271"/>
      <c r="I19" s="271"/>
      <c r="J19" s="271"/>
    </row>
    <row r="20" spans="1:10">
      <c r="A20" s="272"/>
      <c r="B20" s="271"/>
      <c r="C20" s="271"/>
      <c r="D20" s="271"/>
      <c r="E20" s="271"/>
      <c r="F20" s="271"/>
      <c r="G20" s="271"/>
      <c r="H20" s="271"/>
      <c r="I20" s="271"/>
      <c r="J20" s="271"/>
    </row>
    <row r="21" spans="1:10">
      <c r="A21" s="272"/>
      <c r="B21" s="271"/>
      <c r="C21" s="271"/>
      <c r="D21" s="271"/>
      <c r="E21" s="271"/>
      <c r="F21" s="271"/>
      <c r="G21" s="271"/>
      <c r="H21" s="271"/>
      <c r="I21" s="271"/>
      <c r="J21" s="271"/>
    </row>
    <row r="22" spans="1:10">
      <c r="A22" s="272"/>
      <c r="B22" s="271"/>
      <c r="C22" s="271"/>
      <c r="D22" s="271"/>
      <c r="E22" s="271"/>
      <c r="F22" s="271"/>
      <c r="G22" s="271"/>
      <c r="H22" s="271"/>
      <c r="I22" s="271"/>
      <c r="J22" s="271"/>
    </row>
    <row r="23" spans="1:10">
      <c r="A23" s="272"/>
      <c r="B23" s="271"/>
      <c r="C23" s="271"/>
      <c r="D23" s="271"/>
      <c r="E23" s="271"/>
      <c r="F23" s="271"/>
      <c r="G23" s="271"/>
      <c r="H23" s="271"/>
      <c r="I23" s="271"/>
      <c r="J23" s="271"/>
    </row>
    <row r="24" spans="1:10">
      <c r="A24" s="272"/>
      <c r="B24" s="271"/>
      <c r="C24" s="271"/>
      <c r="D24" s="271"/>
      <c r="E24" s="271"/>
      <c r="F24" s="271"/>
      <c r="G24" s="271"/>
      <c r="H24" s="271"/>
      <c r="I24" s="271"/>
      <c r="J24" s="271"/>
    </row>
    <row r="25" spans="1:10">
      <c r="A25" s="272"/>
      <c r="B25" s="271"/>
      <c r="C25" s="271"/>
      <c r="D25" s="271"/>
      <c r="E25" s="271"/>
      <c r="F25" s="271"/>
      <c r="G25" s="271"/>
      <c r="H25" s="271"/>
      <c r="I25" s="271"/>
      <c r="J25" s="271"/>
    </row>
    <row r="26" spans="1:10">
      <c r="A26" s="272"/>
      <c r="B26" s="271"/>
      <c r="C26" s="271"/>
      <c r="D26" s="271"/>
      <c r="E26" s="271"/>
      <c r="F26" s="271"/>
      <c r="G26" s="271"/>
      <c r="H26" s="271"/>
      <c r="I26" s="271"/>
      <c r="J26" s="271"/>
    </row>
    <row r="27" spans="1:10">
      <c r="A27" s="272"/>
      <c r="B27" s="271"/>
      <c r="C27" s="271"/>
      <c r="D27" s="271"/>
      <c r="E27" s="271"/>
      <c r="F27" s="271"/>
      <c r="G27" s="271"/>
      <c r="H27" s="271"/>
      <c r="I27" s="271"/>
      <c r="J27" s="271"/>
    </row>
    <row r="28" spans="1:10">
      <c r="A28" s="272"/>
      <c r="B28" s="271"/>
      <c r="C28" s="271"/>
      <c r="D28" s="271"/>
      <c r="E28" s="271"/>
      <c r="F28" s="271"/>
      <c r="G28" s="271"/>
      <c r="H28" s="271"/>
      <c r="I28" s="271"/>
      <c r="J28" s="271"/>
    </row>
    <row r="29" spans="1:10">
      <c r="A29" s="272"/>
      <c r="B29" s="271"/>
      <c r="C29" s="271"/>
      <c r="D29" s="271"/>
      <c r="E29" s="271"/>
      <c r="F29" s="271"/>
      <c r="G29" s="271"/>
      <c r="H29" s="271"/>
      <c r="I29" s="271"/>
      <c r="J29" s="271"/>
    </row>
    <row r="30" spans="1:10">
      <c r="A30" s="272"/>
      <c r="B30" s="271"/>
      <c r="C30" s="271"/>
      <c r="D30" s="271"/>
      <c r="E30" s="271"/>
      <c r="F30" s="271"/>
      <c r="G30" s="271"/>
      <c r="H30" s="271"/>
      <c r="I30" s="271"/>
      <c r="J30" s="271"/>
    </row>
    <row r="31" spans="1:10">
      <c r="A31" s="272"/>
      <c r="B31" s="271"/>
      <c r="C31" s="271"/>
      <c r="D31" s="271"/>
      <c r="E31" s="271"/>
      <c r="F31" s="271"/>
      <c r="G31" s="271"/>
      <c r="H31" s="271"/>
      <c r="I31" s="271"/>
      <c r="J31" s="271"/>
    </row>
    <row r="32" spans="1:10">
      <c r="A32" s="272"/>
      <c r="B32" s="271"/>
      <c r="C32" s="271"/>
      <c r="D32" s="271"/>
      <c r="E32" s="271"/>
      <c r="F32" s="271"/>
      <c r="G32" s="271"/>
      <c r="H32" s="271"/>
      <c r="I32" s="271"/>
      <c r="J32" s="271"/>
    </row>
    <row r="33" spans="1:10">
      <c r="A33" s="272"/>
      <c r="B33" s="271"/>
      <c r="C33" s="271"/>
      <c r="D33" s="271"/>
      <c r="E33" s="271"/>
      <c r="F33" s="271"/>
      <c r="G33" s="271"/>
      <c r="H33" s="271"/>
      <c r="I33" s="271"/>
      <c r="J33" s="271"/>
    </row>
    <row r="34" spans="1:10">
      <c r="A34" s="272"/>
      <c r="B34" s="271"/>
      <c r="C34" s="271"/>
      <c r="D34" s="271"/>
      <c r="E34" s="271"/>
      <c r="F34" s="271"/>
      <c r="G34" s="271"/>
      <c r="H34" s="271"/>
      <c r="I34" s="271"/>
      <c r="J34" s="271"/>
    </row>
    <row r="35" spans="1:10">
      <c r="A35" s="272"/>
      <c r="B35" s="271"/>
      <c r="C35" s="271"/>
      <c r="D35" s="271"/>
      <c r="E35" s="271"/>
      <c r="F35" s="271"/>
      <c r="G35" s="271"/>
      <c r="H35" s="271"/>
      <c r="I35" s="271"/>
      <c r="J35" s="271"/>
    </row>
    <row r="36" spans="1:10">
      <c r="A36" s="272"/>
      <c r="B36" s="271"/>
      <c r="C36" s="271"/>
      <c r="D36" s="271"/>
      <c r="E36" s="271"/>
      <c r="F36" s="271"/>
      <c r="G36" s="271"/>
      <c r="H36" s="271"/>
      <c r="I36" s="271"/>
      <c r="J36" s="271"/>
    </row>
    <row r="37" spans="1:10">
      <c r="A37" s="272"/>
      <c r="B37" s="271"/>
      <c r="C37" s="271"/>
      <c r="D37" s="271"/>
      <c r="E37" s="271"/>
      <c r="F37" s="271"/>
      <c r="G37" s="271"/>
      <c r="H37" s="271"/>
      <c r="I37" s="271"/>
      <c r="J37" s="271"/>
    </row>
    <row r="38" spans="1:10">
      <c r="A38" s="272"/>
      <c r="B38" s="271"/>
      <c r="C38" s="271"/>
      <c r="D38" s="271"/>
      <c r="E38" s="271"/>
      <c r="F38" s="271"/>
      <c r="G38" s="271"/>
      <c r="H38" s="271"/>
      <c r="I38" s="271"/>
      <c r="J38" s="271"/>
    </row>
    <row r="39" spans="1:10">
      <c r="A39" s="271"/>
      <c r="B39" s="271"/>
      <c r="C39" s="271"/>
      <c r="D39" s="271"/>
      <c r="E39" s="271"/>
      <c r="F39" s="271"/>
      <c r="G39" s="271"/>
      <c r="H39" s="271"/>
      <c r="I39" s="271"/>
      <c r="J39" s="271"/>
    </row>
    <row r="40" spans="1:10">
      <c r="A40" s="271"/>
      <c r="B40" s="271"/>
      <c r="C40" s="271"/>
      <c r="D40" s="271"/>
      <c r="E40" s="271"/>
      <c r="F40" s="271"/>
      <c r="G40" s="271"/>
      <c r="H40" s="271"/>
      <c r="I40" s="271"/>
      <c r="J40" s="271"/>
    </row>
    <row r="41" spans="1:10">
      <c r="A41" s="272"/>
      <c r="B41" s="271"/>
      <c r="C41" s="271"/>
      <c r="D41" s="271"/>
      <c r="E41" s="271"/>
      <c r="F41" s="271"/>
      <c r="G41" s="271"/>
      <c r="H41" s="271"/>
      <c r="I41" s="271"/>
      <c r="J41" s="271"/>
    </row>
    <row r="42" spans="1:10">
      <c r="A42" s="271"/>
      <c r="B42" s="271"/>
      <c r="C42" s="271"/>
      <c r="D42" s="271"/>
      <c r="E42" s="271"/>
      <c r="F42" s="271"/>
      <c r="G42" s="271"/>
      <c r="H42" s="271"/>
      <c r="I42" s="271"/>
      <c r="J42" s="271"/>
    </row>
    <row r="43" spans="1:10">
      <c r="A43" s="271"/>
      <c r="B43" s="271"/>
      <c r="C43" s="271"/>
      <c r="D43" s="271"/>
      <c r="E43" s="271"/>
      <c r="F43" s="271"/>
      <c r="G43" s="271"/>
      <c r="H43" s="271"/>
      <c r="I43" s="271"/>
      <c r="J43" s="271"/>
    </row>
    <row r="44" spans="1:10">
      <c r="A44" s="271"/>
      <c r="B44" s="271"/>
      <c r="C44" s="271"/>
      <c r="D44" s="271"/>
      <c r="E44" s="271"/>
      <c r="F44" s="271"/>
      <c r="G44" s="271"/>
      <c r="H44" s="271"/>
      <c r="I44" s="271"/>
      <c r="J44" s="271"/>
    </row>
    <row r="45" spans="1:10">
      <c r="A45" s="271"/>
      <c r="B45" s="271"/>
      <c r="C45" s="271"/>
      <c r="D45" s="271"/>
      <c r="E45" s="271"/>
      <c r="F45" s="271"/>
      <c r="G45" s="271"/>
      <c r="H45" s="271"/>
      <c r="I45" s="271"/>
      <c r="J45" s="271"/>
    </row>
    <row r="46" spans="1:10">
      <c r="A46" s="271"/>
      <c r="B46" s="271"/>
      <c r="C46" s="271"/>
      <c r="D46" s="271"/>
      <c r="E46" s="271"/>
      <c r="F46" s="271"/>
      <c r="G46" s="271"/>
      <c r="H46" s="271"/>
      <c r="I46" s="271"/>
      <c r="J46" s="271"/>
    </row>
    <row r="47" spans="1:10">
      <c r="A47" s="271"/>
      <c r="B47" s="271"/>
      <c r="C47" s="271"/>
      <c r="D47" s="271"/>
      <c r="E47" s="271"/>
      <c r="F47" s="271"/>
      <c r="G47" s="271"/>
      <c r="H47" s="271"/>
      <c r="I47" s="271"/>
      <c r="J47" s="271"/>
    </row>
    <row r="48" spans="1:10">
      <c r="A48" s="271"/>
      <c r="B48" s="271"/>
      <c r="C48" s="271"/>
      <c r="D48" s="271"/>
      <c r="E48" s="271"/>
      <c r="F48" s="271"/>
      <c r="G48" s="271"/>
      <c r="H48" s="271"/>
      <c r="I48" s="271"/>
      <c r="J48" s="271"/>
    </row>
    <row r="49" spans="1:10">
      <c r="A49" s="271"/>
      <c r="B49" s="271"/>
      <c r="C49" s="271"/>
      <c r="D49" s="271"/>
      <c r="E49" s="271"/>
      <c r="F49" s="271"/>
      <c r="G49" s="271"/>
      <c r="H49" s="271"/>
      <c r="I49" s="271"/>
      <c r="J49" s="271"/>
    </row>
    <row r="50" spans="1:10">
      <c r="A50" s="271"/>
      <c r="B50" s="271"/>
      <c r="C50" s="271"/>
      <c r="D50" s="271"/>
      <c r="E50" s="271"/>
      <c r="F50" s="271"/>
      <c r="G50" s="271"/>
      <c r="H50" s="271"/>
      <c r="I50" s="271"/>
      <c r="J50" s="271"/>
    </row>
    <row r="51" spans="1:10">
      <c r="A51" s="271"/>
      <c r="B51" s="271"/>
      <c r="C51" s="271"/>
      <c r="D51" s="271"/>
      <c r="E51" s="271"/>
      <c r="F51" s="271"/>
      <c r="G51" s="271"/>
      <c r="H51" s="271"/>
      <c r="I51" s="271"/>
      <c r="J51" s="271"/>
    </row>
    <row r="52" spans="1:10">
      <c r="A52" s="271"/>
      <c r="B52" s="271"/>
      <c r="C52" s="271"/>
      <c r="D52" s="271"/>
      <c r="E52" s="271"/>
      <c r="F52" s="271"/>
      <c r="G52" s="271"/>
      <c r="H52" s="271"/>
      <c r="I52" s="271"/>
      <c r="J52" s="271"/>
    </row>
    <row r="53" spans="1:10">
      <c r="A53" s="21"/>
      <c r="B53" s="21"/>
      <c r="C53" s="21"/>
      <c r="D53" s="21"/>
      <c r="E53" s="44"/>
      <c r="F53" s="42"/>
      <c r="G53" s="42"/>
      <c r="H53" s="273"/>
      <c r="I53" s="274"/>
      <c r="J53" s="42"/>
    </row>
    <row r="54" spans="1:10">
      <c r="A54" s="17" t="s">
        <v>57</v>
      </c>
      <c r="B54" s="4"/>
      <c r="C54" s="4"/>
      <c r="D54" s="4"/>
      <c r="E54" s="116"/>
      <c r="F54" s="43"/>
      <c r="G54" s="43"/>
      <c r="H54" s="275"/>
      <c r="I54" s="276"/>
      <c r="J54" s="43"/>
    </row>
    <row r="55" spans="1:10">
      <c r="A55" s="271"/>
      <c r="B55" s="271"/>
      <c r="C55" s="271"/>
      <c r="D55" s="271"/>
      <c r="E55" s="271"/>
      <c r="F55" s="271"/>
      <c r="G55" s="271"/>
      <c r="H55" s="271"/>
      <c r="I55" s="271"/>
      <c r="J55" s="271"/>
    </row>
    <row r="56" spans="1:10">
      <c r="A56" s="271"/>
      <c r="B56" s="271"/>
      <c r="C56" s="271"/>
      <c r="D56" s="271"/>
      <c r="E56" s="271"/>
      <c r="F56" s="271"/>
      <c r="G56" s="271"/>
      <c r="H56" s="271"/>
      <c r="I56" s="271"/>
      <c r="J56" s="271"/>
    </row>
    <row r="57" spans="1:10">
      <c r="A57" s="271"/>
      <c r="B57" s="271"/>
      <c r="C57" s="271"/>
      <c r="D57" s="271"/>
      <c r="E57" s="271"/>
      <c r="F57" s="271"/>
      <c r="G57" s="271"/>
      <c r="H57" s="271"/>
      <c r="I57" s="271"/>
      <c r="J57" s="271"/>
    </row>
    <row r="58" spans="1:10">
      <c r="A58" s="271"/>
      <c r="B58" s="271"/>
      <c r="C58" s="271"/>
      <c r="D58" s="271"/>
      <c r="E58" s="271"/>
      <c r="F58" s="271"/>
      <c r="G58" s="271"/>
      <c r="H58" s="271"/>
      <c r="I58" s="271"/>
      <c r="J58" s="271"/>
    </row>
    <row r="59" spans="1:10">
      <c r="A59" s="271"/>
      <c r="B59" s="271"/>
      <c r="C59" s="271"/>
      <c r="D59" s="271"/>
      <c r="E59" s="271"/>
      <c r="F59" s="271"/>
      <c r="G59" s="271"/>
      <c r="H59" s="271"/>
      <c r="I59" s="271"/>
      <c r="J59" s="271"/>
    </row>
    <row r="60" spans="1:10">
      <c r="A60" s="271"/>
      <c r="B60" s="271"/>
      <c r="C60" s="271"/>
      <c r="D60" s="271"/>
      <c r="E60" s="271"/>
      <c r="F60" s="271"/>
      <c r="G60" s="271"/>
      <c r="H60" s="271"/>
      <c r="I60" s="271"/>
      <c r="J60" s="271"/>
    </row>
    <row r="61" spans="1:10">
      <c r="A61" s="271"/>
      <c r="B61" s="271"/>
      <c r="C61" s="271"/>
      <c r="D61" s="271"/>
      <c r="E61" s="271"/>
      <c r="F61" s="271"/>
      <c r="G61" s="271"/>
      <c r="H61" s="271"/>
      <c r="I61" s="271"/>
      <c r="J61" s="271"/>
    </row>
    <row r="62" spans="1:10">
      <c r="A62" s="271"/>
      <c r="B62" s="271"/>
      <c r="C62" s="271"/>
      <c r="D62" s="271"/>
      <c r="E62" s="271"/>
      <c r="F62" s="271"/>
      <c r="G62" s="271"/>
      <c r="H62" s="271"/>
      <c r="I62" s="271"/>
      <c r="J62" s="271"/>
    </row>
    <row r="63" spans="1:10">
      <c r="A63" s="271"/>
      <c r="B63" s="271"/>
      <c r="C63" s="271"/>
      <c r="D63" s="271"/>
      <c r="E63" s="271"/>
      <c r="F63" s="271"/>
      <c r="G63" s="271"/>
      <c r="H63" s="271"/>
      <c r="I63" s="271"/>
      <c r="J63" s="271"/>
    </row>
    <row r="64" spans="1:10">
      <c r="A64" s="271"/>
      <c r="B64" s="271"/>
      <c r="C64" s="271"/>
      <c r="D64" s="271"/>
      <c r="E64" s="271"/>
      <c r="F64" s="271"/>
      <c r="G64" s="271"/>
      <c r="H64" s="271"/>
      <c r="I64" s="271"/>
      <c r="J64" s="271"/>
    </row>
    <row r="65" spans="1:10">
      <c r="A65" s="271"/>
      <c r="B65" s="271"/>
      <c r="C65" s="271"/>
      <c r="D65" s="271"/>
      <c r="E65" s="271"/>
      <c r="F65" s="271"/>
      <c r="G65" s="271"/>
      <c r="H65" s="271"/>
      <c r="I65" s="271"/>
      <c r="J65" s="271"/>
    </row>
    <row r="66" spans="1:10">
      <c r="A66" s="271"/>
      <c r="B66" s="44"/>
      <c r="C66" s="44"/>
      <c r="D66" s="44"/>
      <c r="E66" s="271"/>
      <c r="F66" s="271"/>
      <c r="G66" s="271"/>
      <c r="H66" s="271"/>
      <c r="I66" s="271"/>
      <c r="J66" s="271"/>
    </row>
    <row r="67" spans="1:10">
      <c r="B67" s="41"/>
      <c r="C67" s="41"/>
      <c r="D67" s="41"/>
      <c r="E67" s="271"/>
      <c r="F67" s="271"/>
      <c r="G67" s="271"/>
      <c r="H67" s="271"/>
      <c r="I67" s="271"/>
      <c r="J67" s="271"/>
    </row>
    <row r="68" spans="1:10">
      <c r="A68" s="271"/>
      <c r="B68" s="271"/>
      <c r="C68" s="271"/>
      <c r="D68" s="271"/>
      <c r="E68" s="271"/>
      <c r="F68" s="271"/>
      <c r="G68" s="271"/>
      <c r="H68" s="271"/>
      <c r="I68" s="271"/>
      <c r="J68" s="271"/>
    </row>
    <row r="69" spans="1:10">
      <c r="A69" s="271"/>
      <c r="B69" s="271"/>
      <c r="C69" s="271"/>
      <c r="D69" s="271"/>
      <c r="E69" s="271"/>
      <c r="F69" s="271"/>
      <c r="G69" s="271"/>
      <c r="H69" s="271"/>
      <c r="I69" s="271"/>
      <c r="J69" s="271"/>
    </row>
    <row r="70" spans="1:10">
      <c r="A70" s="271"/>
      <c r="B70" s="271"/>
      <c r="C70" s="271"/>
      <c r="D70" s="271"/>
      <c r="E70" s="271"/>
      <c r="F70" s="271"/>
      <c r="G70" s="271"/>
      <c r="H70" s="271"/>
      <c r="I70" s="271"/>
      <c r="J70" s="271"/>
    </row>
    <row r="71" spans="1:10">
      <c r="A71" s="271"/>
      <c r="B71" s="271"/>
      <c r="C71" s="271"/>
      <c r="D71" s="271"/>
      <c r="E71" s="271"/>
      <c r="F71" s="271"/>
      <c r="G71" s="271"/>
      <c r="H71" s="271"/>
      <c r="I71" s="271"/>
      <c r="J71" s="271"/>
    </row>
    <row r="72" spans="1:10">
      <c r="A72" s="271"/>
      <c r="B72" s="271"/>
      <c r="C72" s="271"/>
      <c r="D72" s="271"/>
      <c r="E72" s="271"/>
      <c r="F72" s="271"/>
      <c r="G72" s="271"/>
      <c r="H72" s="271"/>
      <c r="I72" s="271"/>
      <c r="J72" s="271"/>
    </row>
    <row r="73" spans="1:10">
      <c r="A73" s="271"/>
      <c r="B73" s="271"/>
      <c r="C73" s="271"/>
      <c r="D73" s="271"/>
      <c r="E73" s="271"/>
      <c r="F73" s="271"/>
      <c r="G73" s="271"/>
      <c r="H73" s="271"/>
      <c r="I73" s="271"/>
      <c r="J73" s="271"/>
    </row>
    <row r="74" spans="1:10">
      <c r="A74" s="271"/>
      <c r="B74" s="271"/>
      <c r="C74" s="271"/>
      <c r="D74" s="271"/>
      <c r="E74" s="271"/>
      <c r="F74" s="271"/>
      <c r="G74" s="271"/>
      <c r="H74" s="271"/>
      <c r="I74" s="271"/>
      <c r="J74" s="271"/>
    </row>
    <row r="75" spans="1:10">
      <c r="A75" s="271"/>
      <c r="B75" s="271"/>
      <c r="C75" s="271"/>
      <c r="D75" s="271"/>
      <c r="E75" s="271"/>
      <c r="F75" s="271"/>
      <c r="G75" s="271"/>
      <c r="H75" s="271"/>
      <c r="I75" s="271"/>
      <c r="J75" s="271"/>
    </row>
    <row r="76" spans="1:10">
      <c r="A76" s="271"/>
      <c r="B76" s="271"/>
      <c r="C76" s="271"/>
      <c r="D76" s="271"/>
      <c r="E76" s="271"/>
      <c r="F76" s="271"/>
      <c r="G76" s="271"/>
      <c r="H76" s="271"/>
      <c r="I76" s="271"/>
      <c r="J76" s="271"/>
    </row>
    <row r="77" spans="1:10">
      <c r="A77" s="271"/>
      <c r="B77" s="271"/>
      <c r="C77" s="271"/>
      <c r="D77" s="271"/>
      <c r="E77" s="271"/>
      <c r="F77" s="271"/>
      <c r="G77" s="271"/>
      <c r="H77" s="271"/>
      <c r="I77" s="271"/>
      <c r="J77" s="271"/>
    </row>
    <row r="78" spans="1:10">
      <c r="A78" s="271"/>
      <c r="B78" s="271"/>
      <c r="C78" s="271"/>
      <c r="D78" s="271"/>
      <c r="E78" s="271"/>
      <c r="F78" s="271"/>
      <c r="G78" s="271"/>
      <c r="H78" s="271"/>
      <c r="I78" s="271"/>
      <c r="J78" s="271"/>
    </row>
    <row r="79" spans="1:10">
      <c r="A79" s="271"/>
      <c r="B79" s="271"/>
      <c r="C79" s="271"/>
      <c r="D79" s="271"/>
      <c r="E79" s="271"/>
      <c r="F79" s="271"/>
      <c r="G79" s="271"/>
      <c r="H79" s="271"/>
      <c r="I79" s="271"/>
      <c r="J79" s="271"/>
    </row>
    <row r="80" spans="1:10">
      <c r="A80" s="271"/>
      <c r="B80" s="271"/>
      <c r="C80" s="271"/>
      <c r="D80" s="271"/>
      <c r="E80" s="271"/>
      <c r="F80" s="271"/>
      <c r="G80" s="271"/>
      <c r="H80" s="271"/>
      <c r="I80" s="271"/>
      <c r="J80" s="271"/>
    </row>
    <row r="81" spans="1:10">
      <c r="A81" s="271"/>
      <c r="B81" s="271"/>
      <c r="C81" s="271"/>
      <c r="D81" s="271"/>
      <c r="E81" s="271"/>
      <c r="F81" s="271"/>
      <c r="G81" s="271"/>
      <c r="H81" s="271"/>
      <c r="I81" s="271"/>
      <c r="J81" s="271"/>
    </row>
    <row r="82" spans="1:10">
      <c r="A82" s="271"/>
      <c r="B82" s="271"/>
      <c r="C82" s="271"/>
      <c r="D82" s="271"/>
      <c r="E82" s="271"/>
      <c r="F82" s="271"/>
      <c r="G82" s="271"/>
      <c r="H82" s="271"/>
      <c r="I82" s="271"/>
      <c r="J82" s="271"/>
    </row>
    <row r="83" spans="1:10">
      <c r="A83" s="271"/>
      <c r="B83" s="271"/>
      <c r="C83" s="271"/>
      <c r="D83" s="271"/>
      <c r="E83" s="271"/>
      <c r="F83" s="271"/>
      <c r="G83" s="271"/>
      <c r="H83" s="271"/>
      <c r="I83" s="271"/>
      <c r="J83" s="271"/>
    </row>
    <row r="84" spans="1:10">
      <c r="A84" s="271"/>
      <c r="B84" s="271"/>
      <c r="C84" s="271"/>
      <c r="D84" s="271"/>
      <c r="E84" s="271"/>
      <c r="F84" s="271"/>
      <c r="G84" s="271"/>
      <c r="H84" s="271"/>
      <c r="I84" s="271"/>
      <c r="J84" s="271"/>
    </row>
    <row r="85" spans="1:10">
      <c r="A85" s="271"/>
      <c r="B85" s="271"/>
      <c r="C85" s="271"/>
      <c r="D85" s="271"/>
      <c r="E85" s="271"/>
      <c r="F85" s="271"/>
      <c r="G85" s="271"/>
      <c r="H85" s="271"/>
      <c r="I85" s="271"/>
      <c r="J85" s="271"/>
    </row>
    <row r="86" spans="1:10">
      <c r="A86" s="271"/>
      <c r="B86" s="271"/>
      <c r="C86" s="271"/>
      <c r="D86" s="271"/>
      <c r="E86" s="271"/>
      <c r="F86" s="271"/>
      <c r="G86" s="271"/>
      <c r="H86" s="271"/>
      <c r="I86" s="271"/>
      <c r="J86" s="271"/>
    </row>
    <row r="87" spans="1:10">
      <c r="A87" s="271"/>
      <c r="B87" s="271"/>
      <c r="C87" s="271"/>
      <c r="D87" s="271"/>
      <c r="E87" s="271"/>
      <c r="F87" s="271"/>
      <c r="G87" s="271"/>
      <c r="H87" s="271"/>
      <c r="I87" s="271"/>
      <c r="J87" s="271"/>
    </row>
    <row r="88" spans="1:10">
      <c r="A88" s="271"/>
      <c r="B88" s="271"/>
      <c r="C88" s="271"/>
      <c r="D88" s="271"/>
      <c r="E88" s="271"/>
      <c r="F88" s="271"/>
      <c r="G88" s="271"/>
      <c r="H88" s="271"/>
      <c r="I88" s="271"/>
      <c r="J88" s="271"/>
    </row>
    <row r="89" spans="1:10">
      <c r="A89" s="271"/>
      <c r="B89" s="271"/>
      <c r="C89" s="271"/>
      <c r="D89" s="271"/>
      <c r="E89" s="271"/>
      <c r="F89" s="271"/>
      <c r="G89" s="271"/>
      <c r="H89" s="271"/>
      <c r="I89" s="271"/>
      <c r="J89" s="271"/>
    </row>
    <row r="90" spans="1:10">
      <c r="A90" s="271"/>
      <c r="B90" s="271"/>
      <c r="C90" s="271"/>
      <c r="D90" s="271"/>
      <c r="E90" s="271"/>
      <c r="F90" s="271"/>
      <c r="G90" s="271"/>
      <c r="H90" s="271"/>
      <c r="I90" s="271"/>
      <c r="J90" s="271"/>
    </row>
    <row r="91" spans="1:10">
      <c r="A91" s="271"/>
      <c r="B91" s="271"/>
      <c r="C91" s="271"/>
      <c r="D91" s="271"/>
      <c r="E91" s="271"/>
      <c r="F91" s="271"/>
      <c r="G91" s="271"/>
      <c r="H91" s="271"/>
      <c r="I91" s="271"/>
      <c r="J91" s="271"/>
    </row>
    <row r="92" spans="1:10">
      <c r="A92" s="271"/>
      <c r="B92" s="271"/>
      <c r="C92" s="271"/>
      <c r="D92" s="271"/>
      <c r="E92" s="271"/>
      <c r="F92" s="271"/>
      <c r="G92" s="271"/>
      <c r="H92" s="271"/>
      <c r="I92" s="271"/>
      <c r="J92" s="271"/>
    </row>
    <row r="93" spans="1:10">
      <c r="A93" s="271"/>
      <c r="B93" s="271"/>
      <c r="C93" s="271"/>
      <c r="D93" s="271"/>
      <c r="E93" s="271"/>
      <c r="F93" s="271"/>
      <c r="G93" s="271"/>
      <c r="H93" s="271"/>
      <c r="I93" s="271"/>
      <c r="J93" s="271"/>
    </row>
    <row r="94" spans="1:10">
      <c r="A94" s="271"/>
      <c r="B94" s="271"/>
      <c r="C94" s="271"/>
      <c r="D94" s="271"/>
      <c r="E94" s="271"/>
      <c r="F94" s="271"/>
      <c r="G94" s="271"/>
      <c r="H94" s="271"/>
      <c r="I94" s="271"/>
      <c r="J94" s="271"/>
    </row>
    <row r="95" spans="1:10">
      <c r="A95" s="271"/>
      <c r="B95" s="271"/>
      <c r="C95" s="271"/>
      <c r="D95" s="271"/>
      <c r="E95" s="271"/>
      <c r="F95" s="271"/>
      <c r="G95" s="271"/>
      <c r="H95" s="271"/>
      <c r="I95" s="271"/>
      <c r="J95" s="271"/>
    </row>
    <row r="96" spans="1:10">
      <c r="A96" s="271"/>
      <c r="B96" s="271"/>
      <c r="C96" s="271"/>
      <c r="D96" s="271"/>
      <c r="E96" s="271"/>
      <c r="F96" s="271"/>
      <c r="G96" s="271"/>
      <c r="H96" s="271"/>
      <c r="I96" s="271"/>
      <c r="J96" s="271"/>
    </row>
    <row r="97" spans="1:10">
      <c r="A97" s="271"/>
      <c r="B97" s="271"/>
      <c r="C97" s="271"/>
      <c r="D97" s="271"/>
      <c r="E97" s="271"/>
      <c r="F97" s="271"/>
      <c r="G97" s="271"/>
      <c r="H97" s="271"/>
      <c r="I97" s="271"/>
      <c r="J97" s="271"/>
    </row>
    <row r="98" spans="1:10">
      <c r="A98" s="271"/>
      <c r="B98" s="271"/>
      <c r="C98" s="271"/>
      <c r="D98" s="271"/>
      <c r="E98" s="271"/>
      <c r="F98" s="271"/>
      <c r="G98" s="271"/>
      <c r="H98" s="271"/>
      <c r="I98" s="271"/>
      <c r="J98" s="271"/>
    </row>
    <row r="99" spans="1:10">
      <c r="A99" s="271"/>
      <c r="B99" s="271"/>
      <c r="C99" s="271"/>
      <c r="D99" s="271"/>
      <c r="E99" s="271"/>
      <c r="F99" s="271"/>
      <c r="G99" s="271"/>
      <c r="H99" s="271"/>
      <c r="I99" s="271"/>
      <c r="J99" s="271"/>
    </row>
    <row r="100" spans="1:10">
      <c r="A100" s="271"/>
      <c r="B100" s="271"/>
      <c r="C100" s="271"/>
      <c r="D100" s="271"/>
      <c r="E100" s="271"/>
      <c r="F100" s="271"/>
      <c r="G100" s="271"/>
      <c r="H100" s="271"/>
      <c r="I100" s="271"/>
      <c r="J100" s="271"/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111"/>
  <sheetViews>
    <sheetView workbookViewId="0">
      <selection activeCell="A4" sqref="A4"/>
    </sheetView>
  </sheetViews>
  <sheetFormatPr defaultColWidth="9.1796875" defaultRowHeight="14.5"/>
  <cols>
    <col min="1" max="1" width="26.54296875" style="282" customWidth="1"/>
    <col min="2" max="2" width="43.1796875" style="282" customWidth="1"/>
    <col min="3" max="3" width="9.1796875" style="283"/>
    <col min="4" max="4" width="9.1796875" style="303"/>
    <col min="5" max="16384" width="9.1796875" style="282"/>
  </cols>
  <sheetData>
    <row r="1" spans="1:4" s="271" customFormat="1" ht="12" customHeight="1">
      <c r="C1" s="277"/>
      <c r="D1" s="278"/>
    </row>
    <row r="2" spans="1:4" s="271" customFormat="1" ht="12" customHeight="1">
      <c r="C2" s="277"/>
      <c r="D2" s="278"/>
    </row>
    <row r="3" spans="1:4" s="271" customFormat="1" ht="24" customHeight="1">
      <c r="A3" s="279"/>
      <c r="C3" s="277"/>
      <c r="D3" s="278"/>
    </row>
    <row r="4" spans="1:4" s="280" customFormat="1" ht="12" customHeight="1">
      <c r="A4" s="269" t="s">
        <v>1</v>
      </c>
      <c r="D4" s="51"/>
    </row>
    <row r="5" spans="1:4" s="51" customFormat="1" ht="12.5">
      <c r="A5" s="64" t="s">
        <v>2</v>
      </c>
      <c r="B5" s="269"/>
      <c r="C5" s="269"/>
      <c r="D5" s="269"/>
    </row>
    <row r="6" spans="1:4" s="281" customFormat="1" ht="12" customHeight="1">
      <c r="A6" s="281" t="s">
        <v>58</v>
      </c>
      <c r="D6" s="51"/>
    </row>
    <row r="7" spans="1:4" ht="6" customHeight="1">
      <c r="D7" s="51"/>
    </row>
    <row r="8" spans="1:4" s="286" customFormat="1" ht="15" customHeight="1">
      <c r="A8" s="284" t="s">
        <v>59</v>
      </c>
      <c r="B8" s="252" t="s">
        <v>60</v>
      </c>
      <c r="C8" s="285" t="s">
        <v>61</v>
      </c>
      <c r="D8" s="51"/>
    </row>
    <row r="9" spans="1:4" s="289" customFormat="1" ht="10" customHeight="1">
      <c r="A9" s="287" t="s">
        <v>62</v>
      </c>
      <c r="B9" s="40">
        <v>94.353180380760406</v>
      </c>
      <c r="C9" s="288">
        <v>80.206168735297595</v>
      </c>
      <c r="D9" s="65"/>
    </row>
    <row r="10" spans="1:4" s="289" customFormat="1" ht="10" customHeight="1">
      <c r="A10" s="287" t="s">
        <v>63</v>
      </c>
      <c r="B10" s="40">
        <v>92.275901019362095</v>
      </c>
      <c r="C10" s="288">
        <v>80.206168735297595</v>
      </c>
      <c r="D10" s="65"/>
    </row>
    <row r="11" spans="1:4" s="289" customFormat="1" ht="10" customHeight="1">
      <c r="A11" s="287" t="s">
        <v>64</v>
      </c>
      <c r="B11" s="40">
        <v>90.699510560830504</v>
      </c>
      <c r="C11" s="288">
        <v>80.206168735297595</v>
      </c>
      <c r="D11" s="65"/>
    </row>
    <row r="12" spans="1:4" s="289" customFormat="1" ht="10" customHeight="1">
      <c r="A12" s="287" t="s">
        <v>65</v>
      </c>
      <c r="B12" s="40">
        <v>90.053457606224597</v>
      </c>
      <c r="C12" s="288">
        <v>80.206168735297595</v>
      </c>
      <c r="D12" s="65"/>
    </row>
    <row r="13" spans="1:4" s="289" customFormat="1" ht="10" customHeight="1">
      <c r="A13" s="287" t="s">
        <v>66</v>
      </c>
      <c r="B13" s="40">
        <v>88.218907845493504</v>
      </c>
      <c r="C13" s="288">
        <v>80.206168735297595</v>
      </c>
      <c r="D13" s="65"/>
    </row>
    <row r="14" spans="1:4" s="289" customFormat="1" ht="10" customHeight="1">
      <c r="A14" s="287" t="s">
        <v>67</v>
      </c>
      <c r="B14" s="40">
        <v>87.715791008720601</v>
      </c>
      <c r="C14" s="288">
        <v>80.206168735297595</v>
      </c>
      <c r="D14" s="65"/>
    </row>
    <row r="15" spans="1:4" s="289" customFormat="1" ht="10" customHeight="1">
      <c r="A15" s="287" t="s">
        <v>68</v>
      </c>
      <c r="B15" s="40">
        <v>87.391241210364697</v>
      </c>
      <c r="C15" s="288">
        <v>80.206168735297595</v>
      </c>
      <c r="D15" s="65"/>
    </row>
    <row r="16" spans="1:4" s="289" customFormat="1" ht="10" customHeight="1">
      <c r="A16" s="287" t="s">
        <v>69</v>
      </c>
      <c r="B16" s="40">
        <v>84.8287283875421</v>
      </c>
      <c r="C16" s="288">
        <v>80.206168735297595</v>
      </c>
      <c r="D16" s="65"/>
    </row>
    <row r="17" spans="1:4" s="289" customFormat="1" ht="10" customHeight="1">
      <c r="A17" s="287" t="s">
        <v>70</v>
      </c>
      <c r="B17" s="40">
        <v>84.738600144351693</v>
      </c>
      <c r="C17" s="288">
        <v>80.206168735297595</v>
      </c>
      <c r="D17" s="65"/>
    </row>
    <row r="18" spans="1:4" s="289" customFormat="1" ht="10" customHeight="1">
      <c r="A18" s="287" t="s">
        <v>71</v>
      </c>
      <c r="B18" s="40">
        <v>84.628813783405505</v>
      </c>
      <c r="C18" s="288">
        <v>80.206168735297595</v>
      </c>
      <c r="D18" s="65"/>
    </row>
    <row r="19" spans="1:4" s="289" customFormat="1" ht="10" customHeight="1">
      <c r="A19" s="287" t="s">
        <v>72</v>
      </c>
      <c r="B19" s="40">
        <v>83.980915763711593</v>
      </c>
      <c r="C19" s="288">
        <v>80.206168735297595</v>
      </c>
      <c r="D19" s="65"/>
    </row>
    <row r="20" spans="1:4" s="289" customFormat="1" ht="10" customHeight="1">
      <c r="A20" s="287" t="s">
        <v>73</v>
      </c>
      <c r="B20" s="40">
        <v>83.900834042753303</v>
      </c>
      <c r="C20" s="288">
        <v>80.206168735297595</v>
      </c>
      <c r="D20" s="65"/>
    </row>
    <row r="21" spans="1:4" s="289" customFormat="1" ht="10" customHeight="1">
      <c r="A21" s="287" t="s">
        <v>74</v>
      </c>
      <c r="B21" s="40">
        <v>83.715210403078999</v>
      </c>
      <c r="C21" s="288">
        <v>80.206168735297595</v>
      </c>
      <c r="D21" s="65"/>
    </row>
    <row r="22" spans="1:4" s="289" customFormat="1" ht="10" customHeight="1">
      <c r="A22" s="287" t="s">
        <v>75</v>
      </c>
      <c r="B22" s="40">
        <v>83.204676738093596</v>
      </c>
      <c r="C22" s="288">
        <v>80.206168735297595</v>
      </c>
      <c r="D22" s="65"/>
    </row>
    <row r="23" spans="1:4" s="289" customFormat="1" ht="10" customHeight="1">
      <c r="A23" s="287" t="s">
        <v>76</v>
      </c>
      <c r="B23" s="40">
        <v>81.891591781876897</v>
      </c>
      <c r="C23" s="288">
        <v>80.206168735297595</v>
      </c>
      <c r="D23" s="65"/>
    </row>
    <row r="24" spans="1:4" s="289" customFormat="1" ht="10" customHeight="1">
      <c r="A24" s="287" t="s">
        <v>77</v>
      </c>
      <c r="B24" s="40">
        <v>81.370099779739405</v>
      </c>
      <c r="C24" s="288">
        <v>80.206168735297595</v>
      </c>
      <c r="D24" s="65"/>
    </row>
    <row r="25" spans="1:4" s="289" customFormat="1" ht="10" customHeight="1">
      <c r="A25" s="287" t="s">
        <v>78</v>
      </c>
      <c r="B25" s="40">
        <v>80.688633228443507</v>
      </c>
      <c r="C25" s="288">
        <v>80.206168735297595</v>
      </c>
      <c r="D25" s="65"/>
    </row>
    <row r="26" spans="1:4" s="289" customFormat="1" ht="10" customHeight="1">
      <c r="A26" s="287" t="s">
        <v>79</v>
      </c>
      <c r="B26" s="40">
        <v>79.724253837710705</v>
      </c>
      <c r="C26" s="288">
        <v>80.206168735297595</v>
      </c>
      <c r="D26" s="65"/>
    </row>
    <row r="27" spans="1:4" s="289" customFormat="1" ht="10" customHeight="1">
      <c r="A27" s="287" t="s">
        <v>80</v>
      </c>
      <c r="B27" s="40">
        <v>78.925120286671998</v>
      </c>
      <c r="C27" s="288">
        <v>80.206168735297595</v>
      </c>
      <c r="D27" s="65"/>
    </row>
    <row r="28" spans="1:4" s="289" customFormat="1" ht="10" customHeight="1">
      <c r="A28" s="287" t="s">
        <v>81</v>
      </c>
      <c r="B28" s="40">
        <v>78.5205693300082</v>
      </c>
      <c r="C28" s="288">
        <v>80.206168735297595</v>
      </c>
      <c r="D28" s="65"/>
    </row>
    <row r="29" spans="1:4" s="289" customFormat="1" ht="10" customHeight="1">
      <c r="A29" s="287" t="s">
        <v>82</v>
      </c>
      <c r="B29" s="40">
        <v>77.703385312501197</v>
      </c>
      <c r="C29" s="288">
        <v>80.206168735297595</v>
      </c>
      <c r="D29" s="65"/>
    </row>
    <row r="30" spans="1:4" s="289" customFormat="1" ht="10" customHeight="1">
      <c r="A30" s="287" t="s">
        <v>83</v>
      </c>
      <c r="B30" s="40">
        <v>77.025832173047306</v>
      </c>
      <c r="C30" s="288">
        <v>80.206168735297595</v>
      </c>
      <c r="D30" s="65"/>
    </row>
    <row r="31" spans="1:4" s="289" customFormat="1" ht="10" customHeight="1">
      <c r="A31" s="287" t="s">
        <v>84</v>
      </c>
      <c r="B31" s="40">
        <v>75.562013049421793</v>
      </c>
      <c r="C31" s="288">
        <v>80.206168735297595</v>
      </c>
      <c r="D31" s="65"/>
    </row>
    <row r="32" spans="1:4" s="289" customFormat="1" ht="10" customHeight="1">
      <c r="A32" s="287" t="s">
        <v>85</v>
      </c>
      <c r="B32" s="40">
        <v>75.413209599751198</v>
      </c>
      <c r="C32" s="288">
        <v>80.206168735297595</v>
      </c>
      <c r="D32" s="65"/>
    </row>
    <row r="33" spans="1:4" s="289" customFormat="1" ht="10" customHeight="1">
      <c r="A33" s="287" t="s">
        <v>86</v>
      </c>
      <c r="B33" s="40">
        <v>74.776494589007697</v>
      </c>
      <c r="C33" s="288">
        <v>80.206168735297595</v>
      </c>
      <c r="D33" s="65"/>
    </row>
    <row r="34" spans="1:4" s="289" customFormat="1" ht="10" customHeight="1">
      <c r="A34" s="287" t="s">
        <v>87</v>
      </c>
      <c r="B34" s="40">
        <v>74.206245592230474</v>
      </c>
      <c r="C34" s="288">
        <v>80.206168735297595</v>
      </c>
      <c r="D34" s="65"/>
    </row>
    <row r="35" spans="1:4" s="289" customFormat="1" ht="10" customHeight="1">
      <c r="A35" s="287" t="s">
        <v>88</v>
      </c>
      <c r="B35" s="40">
        <v>73.503690700668727</v>
      </c>
      <c r="C35" s="288">
        <v>80.206168735297595</v>
      </c>
      <c r="D35" s="65"/>
    </row>
    <row r="36" spans="1:4" s="289" customFormat="1" ht="10" customHeight="1">
      <c r="A36" s="290" t="s">
        <v>89</v>
      </c>
      <c r="B36" s="53">
        <v>80.2</v>
      </c>
      <c r="C36" s="40"/>
      <c r="D36" s="65"/>
    </row>
    <row r="37" spans="1:4" ht="3" customHeight="1">
      <c r="D37" s="65"/>
    </row>
    <row r="38" spans="1:4" s="294" customFormat="1">
      <c r="A38" s="291" t="s">
        <v>59</v>
      </c>
      <c r="B38" s="292" t="s">
        <v>90</v>
      </c>
      <c r="C38" s="293" t="s">
        <v>61</v>
      </c>
      <c r="D38" s="65"/>
    </row>
    <row r="39" spans="1:4" s="295" customFormat="1" ht="10" customHeight="1">
      <c r="A39" s="287" t="s">
        <v>63</v>
      </c>
      <c r="B39" s="40">
        <v>98.972766286513107</v>
      </c>
      <c r="C39" s="288">
        <v>90.970064031728796</v>
      </c>
      <c r="D39" s="65"/>
    </row>
    <row r="40" spans="1:4" s="295" customFormat="1" ht="10" customHeight="1">
      <c r="A40" s="287" t="s">
        <v>71</v>
      </c>
      <c r="B40" s="40">
        <v>96.263701135297296</v>
      </c>
      <c r="C40" s="288">
        <v>90.970064031728796</v>
      </c>
      <c r="D40" s="65"/>
    </row>
    <row r="41" spans="1:4" s="295" customFormat="1" ht="10" customHeight="1">
      <c r="A41" s="287" t="s">
        <v>75</v>
      </c>
      <c r="B41" s="40">
        <v>96.142241888104607</v>
      </c>
      <c r="C41" s="288">
        <v>90.970064031728796</v>
      </c>
      <c r="D41" s="65"/>
    </row>
    <row r="42" spans="1:4" s="295" customFormat="1" ht="10" customHeight="1">
      <c r="A42" s="287" t="s">
        <v>72</v>
      </c>
      <c r="B42" s="40">
        <v>94.585731946279097</v>
      </c>
      <c r="C42" s="288">
        <v>90.970064031728796</v>
      </c>
      <c r="D42" s="65"/>
    </row>
    <row r="43" spans="1:4" s="295" customFormat="1" ht="10" customHeight="1">
      <c r="A43" s="287" t="s">
        <v>64</v>
      </c>
      <c r="B43" s="40">
        <v>94.574124553705602</v>
      </c>
      <c r="C43" s="288">
        <v>90.970064031728796</v>
      </c>
      <c r="D43" s="65"/>
    </row>
    <row r="44" spans="1:4" s="295" customFormat="1" ht="10" customHeight="1">
      <c r="A44" s="287" t="s">
        <v>62</v>
      </c>
      <c r="B44" s="40">
        <v>94.311177341693295</v>
      </c>
      <c r="C44" s="288">
        <v>90.970064031728796</v>
      </c>
      <c r="D44" s="65"/>
    </row>
    <row r="45" spans="1:4" s="295" customFormat="1" ht="10" customHeight="1">
      <c r="A45" s="287" t="s">
        <v>70</v>
      </c>
      <c r="B45" s="40">
        <v>94.112978525253297</v>
      </c>
      <c r="C45" s="288">
        <v>90.970064031728796</v>
      </c>
      <c r="D45" s="65"/>
    </row>
    <row r="46" spans="1:4" s="295" customFormat="1" ht="10" customHeight="1">
      <c r="A46" s="287" t="s">
        <v>76</v>
      </c>
      <c r="B46" s="40">
        <v>93.028840877978695</v>
      </c>
      <c r="C46" s="288">
        <v>90.970064031728796</v>
      </c>
      <c r="D46" s="65"/>
    </row>
    <row r="47" spans="1:4" s="295" customFormat="1" ht="10" customHeight="1">
      <c r="A47" s="287" t="s">
        <v>65</v>
      </c>
      <c r="B47" s="40">
        <v>92.832654625457906</v>
      </c>
      <c r="C47" s="288">
        <v>90.970064031728796</v>
      </c>
      <c r="D47" s="65"/>
    </row>
    <row r="48" spans="1:4" s="295" customFormat="1" ht="10" customHeight="1">
      <c r="A48" s="287" t="s">
        <v>79</v>
      </c>
      <c r="B48" s="40">
        <v>92.569773606793603</v>
      </c>
      <c r="C48" s="288">
        <v>90.970064031728796</v>
      </c>
      <c r="D48" s="65"/>
    </row>
    <row r="49" spans="1:4" s="295" customFormat="1" ht="10" customHeight="1">
      <c r="A49" s="287" t="s">
        <v>74</v>
      </c>
      <c r="B49" s="40">
        <v>92.372608353798796</v>
      </c>
      <c r="C49" s="288">
        <v>90.970064031728796</v>
      </c>
      <c r="D49" s="65"/>
    </row>
    <row r="50" spans="1:4" s="295" customFormat="1" ht="10" customHeight="1">
      <c r="A50" s="287" t="s">
        <v>69</v>
      </c>
      <c r="B50" s="40">
        <v>92.231203881833494</v>
      </c>
      <c r="C50" s="288">
        <v>90.970064031728796</v>
      </c>
      <c r="D50" s="65"/>
    </row>
    <row r="51" spans="1:4" s="295" customFormat="1" ht="10" customHeight="1">
      <c r="A51" s="287" t="s">
        <v>81</v>
      </c>
      <c r="B51" s="40">
        <v>92.1257425432959</v>
      </c>
      <c r="C51" s="288">
        <v>90.970064031728796</v>
      </c>
      <c r="D51" s="65"/>
    </row>
    <row r="52" spans="1:4" s="295" customFormat="1" ht="10" customHeight="1">
      <c r="A52" s="287" t="s">
        <v>85</v>
      </c>
      <c r="B52" s="40">
        <v>91.056138705919494</v>
      </c>
      <c r="C52" s="288">
        <v>90.970064031728796</v>
      </c>
      <c r="D52" s="65"/>
    </row>
    <row r="53" spans="1:4" s="295" customFormat="1" ht="10" customHeight="1">
      <c r="A53" s="287" t="s">
        <v>66</v>
      </c>
      <c r="B53" s="40">
        <v>90.934579159668701</v>
      </c>
      <c r="C53" s="288">
        <v>90.970064031728796</v>
      </c>
      <c r="D53" s="65"/>
    </row>
    <row r="54" spans="1:4" s="295" customFormat="1" ht="10" customHeight="1">
      <c r="A54" s="287" t="s">
        <v>84</v>
      </c>
      <c r="B54" s="40">
        <v>90.264194013217505</v>
      </c>
      <c r="C54" s="288">
        <v>90.970064031728796</v>
      </c>
      <c r="D54" s="65"/>
    </row>
    <row r="55" spans="1:4" s="295" customFormat="1" ht="10" customHeight="1">
      <c r="A55" s="287" t="s">
        <v>80</v>
      </c>
      <c r="B55" s="40">
        <v>89.765965518859502</v>
      </c>
      <c r="C55" s="288">
        <v>90.970064031728796</v>
      </c>
      <c r="D55" s="65"/>
    </row>
    <row r="56" spans="1:4" s="295" customFormat="1" ht="10" customHeight="1">
      <c r="A56" s="287" t="s">
        <v>83</v>
      </c>
      <c r="B56" s="40">
        <v>89.496632603503599</v>
      </c>
      <c r="C56" s="288">
        <v>90.970064031728796</v>
      </c>
      <c r="D56" s="65"/>
    </row>
    <row r="57" spans="1:4" s="295" customFormat="1" ht="10" customHeight="1">
      <c r="A57" s="287" t="s">
        <v>82</v>
      </c>
      <c r="B57" s="40">
        <v>89.340575494704495</v>
      </c>
      <c r="C57" s="288">
        <v>90.970064031728796</v>
      </c>
      <c r="D57" s="65"/>
    </row>
    <row r="58" spans="1:4" s="295" customFormat="1" ht="10" customHeight="1">
      <c r="A58" s="287" t="s">
        <v>87</v>
      </c>
      <c r="B58" s="40">
        <v>89.107859541913399</v>
      </c>
      <c r="C58" s="288">
        <v>90.970064031728796</v>
      </c>
      <c r="D58" s="65"/>
    </row>
    <row r="59" spans="1:4" s="295" customFormat="1" ht="10" customHeight="1">
      <c r="A59" s="287" t="s">
        <v>86</v>
      </c>
      <c r="B59" s="40">
        <v>89.006034534059594</v>
      </c>
      <c r="C59" s="288">
        <v>90.970064031728796</v>
      </c>
      <c r="D59" s="65"/>
    </row>
    <row r="60" spans="1:4" s="295" customFormat="1" ht="10" customHeight="1">
      <c r="A60" s="287" t="s">
        <v>73</v>
      </c>
      <c r="B60" s="40">
        <v>87.992845089413706</v>
      </c>
      <c r="C60" s="288">
        <v>90.970064031728796</v>
      </c>
      <c r="D60" s="65"/>
    </row>
    <row r="61" spans="1:4" s="295" customFormat="1" ht="10" customHeight="1">
      <c r="A61" s="287" t="s">
        <v>78</v>
      </c>
      <c r="B61" s="40">
        <v>87.644684136324102</v>
      </c>
      <c r="C61" s="288">
        <v>90.970064031728796</v>
      </c>
      <c r="D61" s="65"/>
    </row>
    <row r="62" spans="1:4" s="295" customFormat="1" ht="10" customHeight="1">
      <c r="A62" s="287" t="s">
        <v>68</v>
      </c>
      <c r="B62" s="40">
        <v>86.7481161594566</v>
      </c>
      <c r="C62" s="288">
        <v>90.970064031728796</v>
      </c>
      <c r="D62" s="65"/>
    </row>
    <row r="63" spans="1:4" s="295" customFormat="1" ht="10" customHeight="1">
      <c r="A63" s="287" t="s">
        <v>77</v>
      </c>
      <c r="B63" s="40">
        <v>86.363091446906097</v>
      </c>
      <c r="C63" s="288">
        <v>90.970064031728796</v>
      </c>
      <c r="D63" s="65"/>
    </row>
    <row r="64" spans="1:4" s="295" customFormat="1" ht="10" customHeight="1">
      <c r="A64" s="287" t="s">
        <v>88</v>
      </c>
      <c r="B64" s="40">
        <v>86.121521564345699</v>
      </c>
      <c r="C64" s="288">
        <v>90.970064031728796</v>
      </c>
      <c r="D64" s="65"/>
    </row>
    <row r="65" spans="1:4" s="296" customFormat="1" ht="10" customHeight="1">
      <c r="A65" s="287" t="s">
        <v>67</v>
      </c>
      <c r="B65" s="40">
        <v>84.261238559841601</v>
      </c>
      <c r="C65" s="288">
        <v>90.970064031728796</v>
      </c>
      <c r="D65" s="65"/>
    </row>
    <row r="66" spans="1:4" ht="12.75" customHeight="1">
      <c r="A66" s="290" t="s">
        <v>89</v>
      </c>
      <c r="B66" s="53">
        <v>90.97</v>
      </c>
      <c r="C66" s="288">
        <v>90.970064031728796</v>
      </c>
      <c r="D66" s="65"/>
    </row>
    <row r="67" spans="1:4" ht="3" customHeight="1">
      <c r="A67" s="271"/>
      <c r="B67" s="271"/>
      <c r="C67" s="277"/>
      <c r="D67" s="65"/>
    </row>
    <row r="68" spans="1:4">
      <c r="A68" s="297" t="s">
        <v>59</v>
      </c>
      <c r="B68" s="251" t="s">
        <v>91</v>
      </c>
      <c r="C68" s="298" t="s">
        <v>61</v>
      </c>
      <c r="D68" s="65"/>
    </row>
    <row r="69" spans="1:4" s="289" customFormat="1" ht="10" customHeight="1">
      <c r="A69" s="287" t="s">
        <v>63</v>
      </c>
      <c r="B69" s="40">
        <v>97.223319635420495</v>
      </c>
      <c r="C69" s="288">
        <v>75.073014507944393</v>
      </c>
      <c r="D69" s="65"/>
    </row>
    <row r="70" spans="1:4" s="289" customFormat="1" ht="10" customHeight="1">
      <c r="A70" s="287" t="s">
        <v>75</v>
      </c>
      <c r="B70" s="40">
        <v>90.437073915069305</v>
      </c>
      <c r="C70" s="288">
        <v>75.073014507944393</v>
      </c>
      <c r="D70" s="65"/>
    </row>
    <row r="71" spans="1:4" s="289" customFormat="1" ht="10" customHeight="1">
      <c r="A71" s="287" t="s">
        <v>64</v>
      </c>
      <c r="B71" s="40">
        <v>87.550401189648198</v>
      </c>
      <c r="C71" s="288">
        <v>75.073014507944393</v>
      </c>
      <c r="D71" s="65"/>
    </row>
    <row r="72" spans="1:4" s="289" customFormat="1" ht="10" customHeight="1">
      <c r="A72" s="287" t="s">
        <v>71</v>
      </c>
      <c r="B72" s="40">
        <v>85.765816017544097</v>
      </c>
      <c r="C72" s="288">
        <v>75.073014507944393</v>
      </c>
      <c r="D72" s="65"/>
    </row>
    <row r="73" spans="1:4" s="289" customFormat="1" ht="10" customHeight="1">
      <c r="A73" s="287" t="s">
        <v>74</v>
      </c>
      <c r="B73" s="40">
        <v>82.335860282544601</v>
      </c>
      <c r="C73" s="288">
        <v>75.073014507944393</v>
      </c>
      <c r="D73" s="65"/>
    </row>
    <row r="74" spans="1:4" s="289" customFormat="1" ht="10" customHeight="1">
      <c r="A74" s="287" t="s">
        <v>72</v>
      </c>
      <c r="B74" s="40">
        <v>79.297284029745896</v>
      </c>
      <c r="C74" s="288">
        <v>75.073014507944393</v>
      </c>
      <c r="D74" s="65"/>
    </row>
    <row r="75" spans="1:4" s="289" customFormat="1" ht="10" customHeight="1">
      <c r="A75" s="287" t="s">
        <v>82</v>
      </c>
      <c r="B75" s="40">
        <v>78.584085422526499</v>
      </c>
      <c r="C75" s="288">
        <v>75.073014507944393</v>
      </c>
      <c r="D75" s="65"/>
    </row>
    <row r="76" spans="1:4" s="289" customFormat="1" ht="10" customHeight="1">
      <c r="A76" s="287" t="s">
        <v>76</v>
      </c>
      <c r="B76" s="40">
        <v>78.539162449029206</v>
      </c>
      <c r="C76" s="288">
        <v>75.073014507944393</v>
      </c>
      <c r="D76" s="65"/>
    </row>
    <row r="77" spans="1:4" s="289" customFormat="1" ht="10" customHeight="1">
      <c r="A77" s="287" t="s">
        <v>70</v>
      </c>
      <c r="B77" s="40">
        <v>77.1329514292933</v>
      </c>
      <c r="C77" s="288">
        <v>75.073014507944393</v>
      </c>
      <c r="D77" s="65"/>
    </row>
    <row r="78" spans="1:4" s="289" customFormat="1" ht="10" customHeight="1">
      <c r="A78" s="287" t="s">
        <v>81</v>
      </c>
      <c r="B78" s="40">
        <v>77.090071930809202</v>
      </c>
      <c r="C78" s="288">
        <v>75.073014507944393</v>
      </c>
      <c r="D78" s="65"/>
    </row>
    <row r="79" spans="1:4" s="289" customFormat="1" ht="10" customHeight="1">
      <c r="A79" s="287" t="s">
        <v>69</v>
      </c>
      <c r="B79" s="40">
        <v>76.287057340714298</v>
      </c>
      <c r="C79" s="288">
        <v>75.073014507944393</v>
      </c>
      <c r="D79" s="65"/>
    </row>
    <row r="80" spans="1:4" s="289" customFormat="1" ht="10" customHeight="1">
      <c r="A80" s="287" t="s">
        <v>85</v>
      </c>
      <c r="B80" s="40">
        <v>75.606416131565098</v>
      </c>
      <c r="C80" s="288">
        <v>75.073014507944393</v>
      </c>
      <c r="D80" s="65"/>
    </row>
    <row r="81" spans="1:4" s="289" customFormat="1" ht="10" customHeight="1">
      <c r="A81" s="287" t="s">
        <v>62</v>
      </c>
      <c r="B81" s="40">
        <v>75.312756713958706</v>
      </c>
      <c r="C81" s="288">
        <v>75.073014507944393</v>
      </c>
      <c r="D81" s="65"/>
    </row>
    <row r="82" spans="1:4" s="289" customFormat="1" ht="10" customHeight="1">
      <c r="A82" s="287" t="s">
        <v>65</v>
      </c>
      <c r="B82" s="40">
        <v>74.260259522013399</v>
      </c>
      <c r="C82" s="288">
        <v>75.073014507944393</v>
      </c>
      <c r="D82" s="65"/>
    </row>
    <row r="83" spans="1:4" s="289" customFormat="1" ht="10" customHeight="1">
      <c r="A83" s="287" t="s">
        <v>84</v>
      </c>
      <c r="B83" s="40">
        <v>73.949129823523606</v>
      </c>
      <c r="C83" s="288">
        <v>75.073014507944393</v>
      </c>
      <c r="D83" s="65"/>
    </row>
    <row r="84" spans="1:4" s="289" customFormat="1" ht="10" customHeight="1">
      <c r="A84" s="287" t="s">
        <v>79</v>
      </c>
      <c r="B84" s="40">
        <v>73.633184964350207</v>
      </c>
      <c r="C84" s="288">
        <v>75.073014507944393</v>
      </c>
      <c r="D84" s="65"/>
    </row>
    <row r="85" spans="1:4" s="289" customFormat="1" ht="10" customHeight="1">
      <c r="A85" s="287" t="s">
        <v>73</v>
      </c>
      <c r="B85" s="40">
        <v>71.025163117589699</v>
      </c>
      <c r="C85" s="288">
        <v>75.073014507944393</v>
      </c>
      <c r="D85" s="65"/>
    </row>
    <row r="86" spans="1:4" s="289" customFormat="1" ht="10" customHeight="1">
      <c r="A86" s="287" t="s">
        <v>68</v>
      </c>
      <c r="B86" s="40">
        <v>69.845364598054701</v>
      </c>
      <c r="C86" s="288">
        <v>75.073014507944393</v>
      </c>
      <c r="D86" s="65"/>
    </row>
    <row r="87" spans="1:4" s="289" customFormat="1" ht="10" customHeight="1">
      <c r="A87" s="287" t="s">
        <v>66</v>
      </c>
      <c r="B87" s="40">
        <v>68.281353969627901</v>
      </c>
      <c r="C87" s="288">
        <v>75.073014507944393</v>
      </c>
      <c r="D87" s="65"/>
    </row>
    <row r="88" spans="1:4" s="289" customFormat="1" ht="10" customHeight="1">
      <c r="A88" s="287" t="s">
        <v>80</v>
      </c>
      <c r="B88" s="40">
        <v>65.870926739689907</v>
      </c>
      <c r="C88" s="288">
        <v>75.073014507944393</v>
      </c>
      <c r="D88" s="65"/>
    </row>
    <row r="89" spans="1:4" s="289" customFormat="1" ht="10" customHeight="1">
      <c r="A89" s="287" t="s">
        <v>86</v>
      </c>
      <c r="B89" s="40">
        <v>65.701527724991905</v>
      </c>
      <c r="C89" s="288">
        <v>75.073014507944393</v>
      </c>
      <c r="D89" s="65"/>
    </row>
    <row r="90" spans="1:4" s="289" customFormat="1" ht="10" customHeight="1">
      <c r="A90" s="287" t="s">
        <v>87</v>
      </c>
      <c r="B90" s="40">
        <v>65.628087593554397</v>
      </c>
      <c r="C90" s="288">
        <v>75.073014507944393</v>
      </c>
      <c r="D90" s="65"/>
    </row>
    <row r="91" spans="1:4" s="289" customFormat="1" ht="10" customHeight="1">
      <c r="A91" s="287" t="s">
        <v>83</v>
      </c>
      <c r="B91" s="40">
        <v>62.001676538879899</v>
      </c>
      <c r="C91" s="288">
        <v>75.073014507944393</v>
      </c>
      <c r="D91" s="65"/>
    </row>
    <row r="92" spans="1:4" s="289" customFormat="1" ht="10" customHeight="1">
      <c r="A92" s="287" t="s">
        <v>78</v>
      </c>
      <c r="B92" s="40">
        <v>60.443037713866097</v>
      </c>
      <c r="C92" s="288">
        <v>75.073014507944393</v>
      </c>
      <c r="D92" s="65"/>
    </row>
    <row r="93" spans="1:4" s="289" customFormat="1" ht="10" customHeight="1">
      <c r="A93" s="287" t="s">
        <v>77</v>
      </c>
      <c r="B93" s="40">
        <v>57.958690724276003</v>
      </c>
      <c r="C93" s="288">
        <v>75.073014507944393</v>
      </c>
      <c r="D93" s="65"/>
    </row>
    <row r="94" spans="1:4" s="289" customFormat="1" ht="10" customHeight="1">
      <c r="A94" s="287" t="s">
        <v>88</v>
      </c>
      <c r="B94" s="40">
        <v>53.9308863315824</v>
      </c>
      <c r="C94" s="288">
        <v>75.073014507944393</v>
      </c>
      <c r="D94" s="65"/>
    </row>
    <row r="95" spans="1:4" s="289" customFormat="1" ht="10" customHeight="1">
      <c r="A95" s="287" t="s">
        <v>67</v>
      </c>
      <c r="B95" s="40">
        <v>50.1130795366713</v>
      </c>
      <c r="C95" s="288">
        <v>75.073014507944393</v>
      </c>
      <c r="D95" s="65"/>
    </row>
    <row r="96" spans="1:4" s="289" customFormat="1" ht="10" customHeight="1">
      <c r="A96" s="290" t="s">
        <v>89</v>
      </c>
      <c r="B96" s="53">
        <v>75.099999999999994</v>
      </c>
      <c r="C96" s="288">
        <v>74.111346039378702</v>
      </c>
      <c r="D96" s="65"/>
    </row>
    <row r="97" spans="1:7" s="289" customFormat="1" ht="3" customHeight="1">
      <c r="A97" s="299"/>
      <c r="B97" s="299"/>
      <c r="C97" s="300">
        <v>92.130519514666503</v>
      </c>
      <c r="D97" s="51"/>
    </row>
    <row r="98" spans="1:7" s="296" customFormat="1" ht="3" customHeight="1">
      <c r="A98" s="271"/>
      <c r="B98" s="271"/>
      <c r="C98" s="301"/>
      <c r="D98" s="51"/>
    </row>
    <row r="99" spans="1:7" s="51" customFormat="1" ht="12.5">
      <c r="A99" s="17" t="s">
        <v>57</v>
      </c>
      <c r="B99" s="4"/>
      <c r="C99" s="4"/>
      <c r="D99" s="4"/>
      <c r="E99" s="43"/>
    </row>
    <row r="100" spans="1:7" ht="9" customHeight="1">
      <c r="A100" s="11"/>
      <c r="B100" s="41"/>
      <c r="C100" s="277"/>
      <c r="D100" s="51"/>
    </row>
    <row r="101" spans="1:7" s="21" customFormat="1" ht="10" customHeight="1">
      <c r="A101" s="302"/>
      <c r="B101" s="302"/>
      <c r="C101" s="45"/>
      <c r="D101" s="51"/>
      <c r="E101" s="42"/>
      <c r="F101" s="42"/>
      <c r="G101" s="42"/>
    </row>
    <row r="102" spans="1:7" s="4" customFormat="1" ht="10" customHeight="1">
      <c r="A102" s="51"/>
      <c r="B102" s="51"/>
      <c r="C102" s="51"/>
      <c r="D102" s="51"/>
      <c r="E102" s="43"/>
      <c r="F102" s="43"/>
      <c r="G102" s="43"/>
    </row>
    <row r="103" spans="1:7" s="289" customFormat="1" ht="10" customHeight="1">
      <c r="A103" s="51"/>
      <c r="B103" s="51"/>
      <c r="C103" s="51"/>
      <c r="D103" s="51"/>
    </row>
    <row r="104" spans="1:7" s="289" customFormat="1" ht="10" customHeight="1">
      <c r="A104" s="51"/>
      <c r="B104" s="51"/>
      <c r="C104" s="51"/>
      <c r="D104" s="51"/>
    </row>
    <row r="105" spans="1:7">
      <c r="A105" s="271"/>
      <c r="B105" s="271"/>
      <c r="C105" s="277"/>
      <c r="D105" s="278"/>
    </row>
    <row r="106" spans="1:7">
      <c r="A106" s="271"/>
      <c r="B106" s="271"/>
      <c r="C106" s="277"/>
      <c r="D106" s="278"/>
    </row>
    <row r="107" spans="1:7">
      <c r="A107" s="271"/>
      <c r="B107" s="271"/>
      <c r="C107" s="277"/>
      <c r="D107" s="278"/>
    </row>
    <row r="108" spans="1:7">
      <c r="A108" s="271"/>
      <c r="B108" s="271"/>
      <c r="C108" s="277"/>
      <c r="D108" s="278"/>
    </row>
    <row r="109" spans="1:7">
      <c r="A109" s="271"/>
      <c r="B109" s="271"/>
      <c r="C109" s="277"/>
      <c r="D109" s="278"/>
    </row>
    <row r="110" spans="1:7">
      <c r="C110" s="277"/>
      <c r="D110" s="278"/>
    </row>
    <row r="111" spans="1:7">
      <c r="C111" s="277"/>
      <c r="D111" s="278"/>
    </row>
  </sheetData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J28"/>
  <sheetViews>
    <sheetView workbookViewId="0">
      <selection activeCell="A4" sqref="A4"/>
    </sheetView>
  </sheetViews>
  <sheetFormatPr defaultColWidth="9.1796875" defaultRowHeight="12.5"/>
  <cols>
    <col min="1" max="7" width="9.1796875" style="19"/>
    <col min="8" max="8" width="5.7265625" style="19" customWidth="1"/>
    <col min="9" max="16384" width="9.1796875" style="19"/>
  </cols>
  <sheetData>
    <row r="1" spans="1:244" ht="12" customHeight="1"/>
    <row r="2" spans="1:244" ht="12" customHeight="1"/>
    <row r="3" spans="1:244" ht="24" customHeight="1">
      <c r="A3" s="27"/>
      <c r="K3" s="12"/>
    </row>
    <row r="4" spans="1:244" ht="12" customHeight="1">
      <c r="A4" s="5" t="s">
        <v>4</v>
      </c>
      <c r="B4" s="6"/>
      <c r="C4" s="6"/>
      <c r="D4" s="6"/>
      <c r="E4" s="6"/>
      <c r="F4" s="6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</row>
    <row r="5" spans="1:244" ht="12" customHeight="1">
      <c r="A5" s="332" t="s">
        <v>92</v>
      </c>
      <c r="B5" s="332"/>
      <c r="C5" s="332"/>
      <c r="D5" s="332"/>
      <c r="E5" s="332"/>
      <c r="F5" s="332"/>
      <c r="G5" s="33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 s="12"/>
      <c r="AK5" s="12"/>
      <c r="AL5" s="12"/>
      <c r="AM5" s="12"/>
      <c r="AN5" s="12"/>
      <c r="AO5" s="12"/>
      <c r="AP5" s="12"/>
      <c r="AQ5" s="12"/>
      <c r="AR5" s="12"/>
      <c r="AS5" s="12"/>
      <c r="AT5" s="12"/>
      <c r="AU5" s="12"/>
      <c r="AV5" s="12"/>
      <c r="AW5" s="12"/>
      <c r="AX5" s="12"/>
      <c r="AY5" s="12"/>
      <c r="AZ5" s="12"/>
      <c r="BA5" s="12"/>
      <c r="BB5" s="12"/>
      <c r="BC5" s="12"/>
      <c r="BD5" s="12"/>
      <c r="BE5" s="12"/>
      <c r="BF5" s="12"/>
      <c r="BG5" s="12"/>
      <c r="BH5" s="12"/>
      <c r="BI5" s="12"/>
      <c r="BJ5" s="12"/>
      <c r="BK5" s="12"/>
      <c r="BL5" s="12"/>
      <c r="BM5" s="12"/>
      <c r="BN5" s="12"/>
      <c r="BO5" s="12"/>
      <c r="BP5" s="12"/>
      <c r="BQ5" s="12"/>
      <c r="BR5" s="12"/>
      <c r="BS5" s="12"/>
      <c r="BT5" s="12"/>
      <c r="BU5" s="12"/>
      <c r="BV5" s="12"/>
      <c r="BW5" s="12"/>
      <c r="BX5" s="12"/>
      <c r="BY5" s="12"/>
      <c r="BZ5" s="12"/>
      <c r="CA5" s="12"/>
      <c r="CB5" s="12"/>
      <c r="CC5" s="12"/>
      <c r="CD5" s="12"/>
      <c r="CE5" s="12"/>
      <c r="CF5" s="12"/>
      <c r="CG5" s="12"/>
      <c r="CH5" s="12"/>
      <c r="CI5" s="12"/>
      <c r="CJ5" s="12"/>
      <c r="CK5" s="12"/>
      <c r="CL5" s="12"/>
      <c r="CM5" s="12"/>
      <c r="CN5" s="12"/>
      <c r="CO5" s="12"/>
      <c r="CP5" s="12"/>
      <c r="CQ5" s="12"/>
      <c r="CR5" s="12"/>
      <c r="CS5" s="12"/>
      <c r="CT5" s="12"/>
      <c r="CU5" s="12"/>
      <c r="CV5" s="12"/>
      <c r="CW5" s="12"/>
      <c r="CX5" s="12"/>
      <c r="CY5" s="12"/>
      <c r="CZ5" s="12"/>
      <c r="DA5" s="12"/>
      <c r="DB5" s="12"/>
      <c r="DC5" s="12"/>
      <c r="DD5" s="12"/>
      <c r="DE5" s="12"/>
      <c r="DF5" s="12"/>
      <c r="DG5" s="12"/>
      <c r="DH5" s="12"/>
      <c r="DI5" s="12"/>
      <c r="DJ5" s="12"/>
      <c r="DK5" s="12"/>
      <c r="DL5" s="12"/>
      <c r="DM5" s="12"/>
      <c r="DN5" s="12"/>
      <c r="DO5" s="12"/>
      <c r="DP5" s="12"/>
      <c r="DQ5" s="12"/>
      <c r="DR5" s="12"/>
      <c r="DS5" s="12"/>
      <c r="DT5" s="12"/>
      <c r="DU5" s="12"/>
      <c r="DV5" s="12"/>
      <c r="DW5" s="12"/>
      <c r="DX5" s="12"/>
      <c r="DY5" s="12"/>
      <c r="DZ5" s="12"/>
      <c r="EA5" s="12"/>
      <c r="EB5" s="12"/>
      <c r="EC5" s="12"/>
      <c r="ED5" s="12"/>
      <c r="EE5" s="12"/>
      <c r="EF5" s="12"/>
      <c r="EG5" s="12"/>
      <c r="EH5" s="12"/>
      <c r="EI5" s="12"/>
      <c r="EJ5" s="12"/>
      <c r="EK5" s="12"/>
      <c r="EL5" s="12"/>
      <c r="EM5" s="12"/>
      <c r="EN5" s="12"/>
      <c r="EO5" s="12"/>
      <c r="EP5" s="12"/>
      <c r="EQ5" s="12"/>
      <c r="ER5" s="12"/>
      <c r="ES5" s="12"/>
      <c r="ET5" s="12"/>
      <c r="EU5" s="12"/>
      <c r="EV5" s="12"/>
      <c r="EW5" s="12"/>
      <c r="EX5" s="12"/>
      <c r="EY5" s="12"/>
      <c r="EZ5" s="12"/>
      <c r="FA5" s="12"/>
      <c r="FB5" s="12"/>
      <c r="FC5" s="12"/>
      <c r="FD5" s="12"/>
      <c r="FE5" s="12"/>
      <c r="FF5" s="12"/>
      <c r="FG5" s="12"/>
      <c r="FH5" s="12"/>
      <c r="FI5" s="12"/>
      <c r="FJ5" s="12"/>
      <c r="FK5" s="12"/>
      <c r="FL5" s="12"/>
      <c r="FM5" s="12"/>
      <c r="FN5" s="12"/>
      <c r="FO5" s="12"/>
      <c r="FP5" s="12"/>
      <c r="FQ5" s="12"/>
      <c r="FR5" s="12"/>
      <c r="FS5" s="12"/>
      <c r="FT5" s="12"/>
      <c r="FU5" s="12"/>
      <c r="FV5" s="12"/>
      <c r="FW5" s="12"/>
      <c r="FX5" s="12"/>
      <c r="FY5" s="12"/>
      <c r="FZ5" s="12"/>
      <c r="GA5" s="12"/>
      <c r="GB5" s="12"/>
      <c r="GC5" s="12"/>
      <c r="GD5" s="12"/>
      <c r="GE5" s="12"/>
      <c r="GF5" s="12"/>
      <c r="GG5" s="12"/>
      <c r="GH5" s="12"/>
      <c r="GI5" s="12"/>
      <c r="GJ5" s="12"/>
      <c r="GK5" s="12"/>
      <c r="GL5" s="12"/>
      <c r="GM5" s="12"/>
      <c r="GN5" s="12"/>
      <c r="GO5" s="12"/>
      <c r="GP5" s="12"/>
      <c r="GQ5" s="12"/>
      <c r="GR5" s="12"/>
      <c r="GS5" s="12"/>
      <c r="GT5" s="12"/>
      <c r="GU5" s="12"/>
      <c r="GV5" s="12"/>
      <c r="GW5" s="12"/>
      <c r="GX5" s="12"/>
      <c r="GY5" s="12"/>
      <c r="GZ5" s="12"/>
      <c r="HA5" s="12"/>
      <c r="HB5" s="12"/>
      <c r="HC5" s="12"/>
      <c r="HD5" s="12"/>
      <c r="HE5" s="12"/>
      <c r="HF5" s="12"/>
      <c r="HG5" s="12"/>
      <c r="HH5" s="12"/>
      <c r="HI5" s="12"/>
      <c r="HJ5" s="12"/>
      <c r="HK5" s="12"/>
      <c r="HL5" s="12"/>
      <c r="HM5" s="12"/>
      <c r="HN5" s="12"/>
      <c r="HO5" s="12"/>
      <c r="HP5" s="12"/>
      <c r="HQ5" s="12"/>
      <c r="HR5" s="12"/>
      <c r="HS5" s="12"/>
      <c r="HT5" s="12"/>
      <c r="HU5" s="12"/>
      <c r="HV5" s="12"/>
      <c r="HW5" s="12"/>
      <c r="HX5" s="12"/>
      <c r="HY5" s="12"/>
      <c r="HZ5" s="12"/>
      <c r="IA5" s="12"/>
      <c r="IB5" s="12"/>
      <c r="IC5" s="12"/>
      <c r="ID5" s="12"/>
      <c r="IE5" s="12"/>
      <c r="IF5" s="12"/>
      <c r="IG5" s="12"/>
      <c r="IH5" s="12"/>
      <c r="II5" s="12"/>
      <c r="IJ5" s="12"/>
    </row>
    <row r="6" spans="1:244" ht="12" customHeight="1">
      <c r="A6" s="3" t="s">
        <v>93</v>
      </c>
      <c r="B6" s="2"/>
      <c r="C6" s="2"/>
      <c r="D6" s="2"/>
      <c r="E6" s="2"/>
      <c r="F6" s="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Q6" s="12"/>
      <c r="AR6" s="12"/>
      <c r="AS6" s="12"/>
      <c r="AT6" s="12"/>
      <c r="AU6" s="12"/>
      <c r="AV6" s="12"/>
      <c r="AW6" s="12"/>
      <c r="AX6" s="12"/>
      <c r="AY6" s="12"/>
      <c r="AZ6" s="12"/>
      <c r="BA6" s="12"/>
      <c r="BB6" s="12"/>
      <c r="BC6" s="12"/>
      <c r="BD6" s="12"/>
      <c r="BE6" s="12"/>
      <c r="BF6" s="12"/>
      <c r="BG6" s="12"/>
      <c r="BH6" s="12"/>
      <c r="BI6" s="12"/>
      <c r="BJ6" s="12"/>
      <c r="BK6" s="12"/>
      <c r="BL6" s="12"/>
      <c r="BM6" s="12"/>
      <c r="BN6" s="12"/>
      <c r="BO6" s="12"/>
      <c r="BP6" s="12"/>
      <c r="BQ6" s="12"/>
      <c r="BR6" s="12"/>
      <c r="BS6" s="12"/>
      <c r="BT6" s="12"/>
      <c r="BU6" s="12"/>
      <c r="BV6" s="12"/>
      <c r="BW6" s="12"/>
      <c r="BX6" s="12"/>
      <c r="BY6" s="12"/>
      <c r="BZ6" s="12"/>
      <c r="CA6" s="12"/>
      <c r="CB6" s="12"/>
      <c r="CC6" s="12"/>
      <c r="CD6" s="12"/>
      <c r="CE6" s="12"/>
      <c r="CF6" s="12"/>
      <c r="CG6" s="12"/>
      <c r="CH6" s="12"/>
      <c r="CI6" s="12"/>
      <c r="CJ6" s="12"/>
      <c r="CK6" s="12"/>
      <c r="CL6" s="12"/>
      <c r="CM6" s="12"/>
      <c r="CN6" s="12"/>
      <c r="CO6" s="12"/>
      <c r="CP6" s="12"/>
      <c r="CQ6" s="12"/>
      <c r="CR6" s="12"/>
      <c r="CS6" s="12"/>
      <c r="CT6" s="12"/>
      <c r="CU6" s="12"/>
      <c r="CV6" s="12"/>
      <c r="CW6" s="12"/>
      <c r="CX6" s="12"/>
      <c r="CY6" s="12"/>
      <c r="CZ6" s="12"/>
      <c r="DA6" s="12"/>
      <c r="DB6" s="12"/>
      <c r="DC6" s="12"/>
      <c r="DD6" s="12"/>
      <c r="DE6" s="12"/>
      <c r="DF6" s="12"/>
      <c r="DG6" s="12"/>
      <c r="DH6" s="12"/>
      <c r="DI6" s="12"/>
      <c r="DJ6" s="12"/>
      <c r="DK6" s="12"/>
      <c r="DL6" s="12"/>
      <c r="DM6" s="12"/>
      <c r="DN6" s="12"/>
      <c r="DO6" s="12"/>
      <c r="DP6" s="12"/>
      <c r="DQ6" s="12"/>
      <c r="DR6" s="12"/>
      <c r="DS6" s="12"/>
      <c r="DT6" s="12"/>
      <c r="DU6" s="12"/>
      <c r="DV6" s="12"/>
      <c r="DW6" s="12"/>
      <c r="DX6" s="12"/>
      <c r="DY6" s="12"/>
      <c r="DZ6" s="12"/>
      <c r="EA6" s="12"/>
      <c r="EB6" s="12"/>
      <c r="EC6" s="12"/>
      <c r="ED6" s="12"/>
      <c r="EE6" s="12"/>
      <c r="EF6" s="12"/>
      <c r="EG6" s="12"/>
      <c r="EH6" s="12"/>
      <c r="EI6" s="12"/>
      <c r="EJ6" s="12"/>
      <c r="EK6" s="12"/>
      <c r="EL6" s="12"/>
      <c r="EM6" s="12"/>
      <c r="EN6" s="12"/>
      <c r="EO6" s="12"/>
      <c r="EP6" s="12"/>
      <c r="EQ6" s="12"/>
      <c r="ER6" s="12"/>
      <c r="ES6" s="12"/>
      <c r="ET6" s="12"/>
      <c r="EU6" s="12"/>
      <c r="EV6" s="12"/>
      <c r="EW6" s="12"/>
      <c r="EX6" s="12"/>
      <c r="EY6" s="12"/>
      <c r="EZ6" s="12"/>
      <c r="FA6" s="12"/>
      <c r="FB6" s="12"/>
      <c r="FC6" s="12"/>
      <c r="FD6" s="12"/>
      <c r="FE6" s="12"/>
      <c r="FF6" s="12"/>
      <c r="FG6" s="12"/>
      <c r="FH6" s="12"/>
      <c r="FI6" s="12"/>
      <c r="FJ6" s="12"/>
      <c r="FK6" s="12"/>
      <c r="FL6" s="12"/>
      <c r="FM6" s="12"/>
      <c r="FN6" s="12"/>
      <c r="FO6" s="12"/>
      <c r="FP6" s="12"/>
      <c r="FQ6" s="12"/>
      <c r="FR6" s="12"/>
      <c r="FS6" s="12"/>
      <c r="FT6" s="12"/>
      <c r="FU6" s="12"/>
      <c r="FV6" s="12"/>
      <c r="FW6" s="12"/>
      <c r="FX6" s="12"/>
      <c r="FY6" s="12"/>
      <c r="FZ6" s="12"/>
      <c r="GA6" s="12"/>
      <c r="GB6" s="12"/>
      <c r="GC6" s="12"/>
      <c r="GD6" s="12"/>
      <c r="GE6" s="12"/>
      <c r="GF6" s="12"/>
      <c r="GG6" s="12"/>
      <c r="GH6" s="12"/>
      <c r="GI6" s="12"/>
      <c r="GJ6" s="12"/>
      <c r="GK6" s="12"/>
      <c r="GL6" s="12"/>
      <c r="GM6" s="12"/>
      <c r="GN6" s="12"/>
      <c r="GO6" s="12"/>
      <c r="GP6" s="12"/>
      <c r="GQ6" s="12"/>
      <c r="GR6" s="12"/>
      <c r="GS6" s="12"/>
      <c r="GT6" s="12"/>
      <c r="GU6" s="12"/>
      <c r="GV6" s="12"/>
      <c r="GW6" s="12"/>
      <c r="GX6" s="12"/>
      <c r="GY6" s="12"/>
      <c r="GZ6" s="12"/>
      <c r="HA6" s="12"/>
      <c r="HB6" s="12"/>
      <c r="HC6" s="12"/>
      <c r="HD6" s="12"/>
      <c r="HE6" s="12"/>
      <c r="HF6" s="12"/>
      <c r="HG6" s="12"/>
      <c r="HH6" s="12"/>
      <c r="HI6" s="12"/>
      <c r="HJ6" s="12"/>
      <c r="HK6" s="12"/>
      <c r="HL6" s="12"/>
      <c r="HM6" s="12"/>
      <c r="HN6" s="12"/>
      <c r="HO6" s="12"/>
      <c r="HP6" s="12"/>
      <c r="HQ6" s="12"/>
      <c r="HR6" s="12"/>
      <c r="HS6" s="12"/>
      <c r="HT6" s="12"/>
      <c r="HU6" s="12"/>
      <c r="HV6" s="12"/>
      <c r="HW6" s="12"/>
      <c r="HX6" s="12"/>
      <c r="HY6" s="12"/>
      <c r="HZ6" s="12"/>
      <c r="IA6" s="12"/>
      <c r="IB6" s="12"/>
      <c r="IC6" s="12"/>
      <c r="ID6" s="12"/>
      <c r="IE6" s="12"/>
      <c r="IF6" s="12"/>
      <c r="IG6" s="12"/>
      <c r="IH6" s="12"/>
      <c r="II6" s="12"/>
      <c r="IJ6" s="12"/>
    </row>
    <row r="7" spans="1:244" ht="6" customHeight="1"/>
    <row r="25" spans="1:244" ht="3" customHeight="1"/>
    <row r="26" spans="1:244" s="28" customFormat="1" ht="10" customHeight="1">
      <c r="A26" s="11" t="s">
        <v>94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/>
      <c r="BC26" s="11"/>
      <c r="BD26" s="11"/>
      <c r="BE26" s="11"/>
      <c r="BF26" s="11"/>
      <c r="BG26" s="11"/>
      <c r="BH26" s="11"/>
      <c r="BI26" s="11"/>
      <c r="BJ26" s="11"/>
      <c r="BK26" s="11"/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/>
      <c r="CD26" s="11"/>
      <c r="CE26" s="11"/>
      <c r="CF26" s="11"/>
      <c r="CG26" s="11"/>
      <c r="CH26" s="11"/>
      <c r="CI26" s="11"/>
      <c r="CJ26" s="11"/>
      <c r="CK26" s="11"/>
      <c r="CL26" s="11"/>
      <c r="CM26" s="11"/>
      <c r="CN26" s="11"/>
      <c r="CO26" s="11"/>
      <c r="CP26" s="11"/>
      <c r="CQ26" s="11"/>
      <c r="CR26" s="11"/>
      <c r="CS26" s="11"/>
      <c r="CT26" s="11"/>
      <c r="CU26" s="11"/>
      <c r="CV26" s="11"/>
      <c r="CW26" s="11"/>
      <c r="CX26" s="11"/>
      <c r="CY26" s="11"/>
      <c r="CZ26" s="11"/>
      <c r="DA26" s="11"/>
      <c r="DB26" s="11"/>
      <c r="DC26" s="11"/>
      <c r="DD26" s="11"/>
      <c r="DE26" s="11"/>
      <c r="DF26" s="11"/>
      <c r="DG26" s="11"/>
      <c r="DH26" s="11"/>
      <c r="DI26" s="11"/>
      <c r="DJ26" s="11"/>
      <c r="DK26" s="11"/>
      <c r="DL26" s="11"/>
      <c r="DM26" s="11"/>
      <c r="DN26" s="11"/>
      <c r="DO26" s="11"/>
      <c r="DP26" s="11"/>
      <c r="DQ26" s="11"/>
      <c r="DR26" s="11"/>
      <c r="DS26" s="11"/>
      <c r="DT26" s="11"/>
      <c r="DU26" s="11"/>
      <c r="DV26" s="11"/>
      <c r="DW26" s="11"/>
      <c r="DX26" s="11"/>
      <c r="DY26" s="11"/>
      <c r="DZ26" s="11"/>
      <c r="EA26" s="11"/>
      <c r="EB26" s="11"/>
      <c r="EC26" s="11"/>
      <c r="ED26" s="11"/>
      <c r="EE26" s="11"/>
      <c r="EF26" s="11"/>
      <c r="EG26" s="11"/>
      <c r="EH26" s="11"/>
      <c r="EI26" s="11"/>
      <c r="EJ26" s="11"/>
      <c r="EK26" s="11"/>
      <c r="EL26" s="11"/>
      <c r="EM26" s="11"/>
      <c r="EN26" s="11"/>
      <c r="EO26" s="11"/>
      <c r="EP26" s="11"/>
      <c r="EQ26" s="11"/>
      <c r="ER26" s="11"/>
      <c r="ES26" s="11"/>
      <c r="ET26" s="11"/>
      <c r="EU26" s="11"/>
      <c r="EV26" s="11"/>
      <c r="EW26" s="11"/>
      <c r="EX26" s="11"/>
      <c r="EY26" s="11"/>
      <c r="EZ26" s="11"/>
      <c r="FA26" s="11"/>
      <c r="FB26" s="11"/>
      <c r="FC26" s="11"/>
      <c r="FD26" s="11"/>
      <c r="FE26" s="11"/>
      <c r="FF26" s="11"/>
      <c r="FG26" s="11"/>
      <c r="FH26" s="11"/>
      <c r="FI26" s="11"/>
      <c r="FJ26" s="11"/>
      <c r="FK26" s="11"/>
      <c r="FL26" s="11"/>
      <c r="FM26" s="11"/>
      <c r="FN26" s="11"/>
      <c r="FO26" s="11"/>
      <c r="FP26" s="11"/>
      <c r="FQ26" s="11"/>
      <c r="FR26" s="11"/>
      <c r="FS26" s="11"/>
      <c r="FT26" s="11"/>
      <c r="FU26" s="11"/>
      <c r="FV26" s="11"/>
      <c r="FW26" s="11"/>
      <c r="FX26" s="11"/>
      <c r="FY26" s="11"/>
      <c r="FZ26" s="11"/>
      <c r="GA26" s="11"/>
      <c r="GB26" s="11"/>
      <c r="GC26" s="11"/>
      <c r="GD26" s="11"/>
      <c r="GE26" s="11"/>
      <c r="GF26" s="11"/>
      <c r="GG26" s="11"/>
      <c r="GH26" s="11"/>
      <c r="GI26" s="11"/>
      <c r="GJ26" s="11"/>
      <c r="GK26" s="11"/>
      <c r="GL26" s="11"/>
      <c r="GM26" s="11"/>
      <c r="GN26" s="11"/>
      <c r="GO26" s="11"/>
      <c r="GP26" s="11"/>
      <c r="GQ26" s="11"/>
      <c r="GR26" s="11"/>
      <c r="GS26" s="11"/>
      <c r="GT26" s="11"/>
      <c r="GU26" s="11"/>
      <c r="GV26" s="11"/>
      <c r="GW26" s="11"/>
      <c r="GX26" s="11"/>
      <c r="GY26" s="11"/>
      <c r="GZ26" s="11"/>
      <c r="HA26" s="11"/>
      <c r="HB26" s="11"/>
      <c r="HC26" s="11"/>
      <c r="HD26" s="11"/>
      <c r="HE26" s="11"/>
      <c r="HF26" s="11"/>
      <c r="HG26" s="11"/>
      <c r="HH26" s="11"/>
      <c r="HI26" s="11"/>
      <c r="HJ26" s="11"/>
      <c r="HK26" s="11"/>
      <c r="HL26" s="11"/>
      <c r="HM26" s="11"/>
      <c r="HN26" s="11"/>
      <c r="HO26" s="11"/>
      <c r="HP26" s="11"/>
      <c r="HQ26" s="11"/>
      <c r="HR26" s="11"/>
      <c r="HS26" s="11"/>
      <c r="HT26" s="11"/>
      <c r="HU26" s="11"/>
      <c r="HV26" s="11"/>
      <c r="HW26" s="11"/>
      <c r="HX26" s="11"/>
      <c r="HY26" s="11"/>
      <c r="HZ26" s="11"/>
      <c r="IA26" s="11"/>
      <c r="IB26" s="11"/>
      <c r="IC26" s="11"/>
      <c r="ID26" s="11"/>
      <c r="IE26" s="11"/>
      <c r="IF26" s="11"/>
      <c r="IG26" s="11"/>
      <c r="IH26" s="11"/>
      <c r="II26" s="11"/>
      <c r="IJ26" s="11"/>
    </row>
    <row r="27" spans="1:244" s="28" customFormat="1" ht="20.149999999999999" customHeight="1">
      <c r="A27" s="333" t="s">
        <v>95</v>
      </c>
      <c r="B27" s="333"/>
      <c r="C27" s="333"/>
      <c r="D27" s="333"/>
      <c r="E27" s="333"/>
      <c r="F27" s="333"/>
      <c r="G27" s="333"/>
      <c r="H27" s="333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  <c r="AJ27" s="11"/>
      <c r="AK27" s="11"/>
      <c r="AL27" s="11"/>
      <c r="AM27" s="11"/>
      <c r="AN27" s="11"/>
      <c r="AO27" s="11"/>
      <c r="AP27" s="11"/>
      <c r="AQ27" s="11"/>
      <c r="AR27" s="11"/>
      <c r="AS27" s="11"/>
      <c r="AT27" s="11"/>
      <c r="AU27" s="11"/>
      <c r="AV27" s="11"/>
      <c r="AW27" s="11"/>
      <c r="AX27" s="11"/>
      <c r="AY27" s="11"/>
      <c r="AZ27" s="11"/>
      <c r="BA27" s="11"/>
      <c r="BB27" s="11"/>
      <c r="BC27" s="11"/>
      <c r="BD27" s="11"/>
      <c r="BE27" s="11"/>
      <c r="BF27" s="11"/>
      <c r="BG27" s="11"/>
      <c r="BH27" s="11"/>
      <c r="BI27" s="11"/>
      <c r="BJ27" s="11"/>
      <c r="BK27" s="11"/>
      <c r="BL27" s="11"/>
      <c r="BM27" s="11"/>
      <c r="BN27" s="11"/>
      <c r="BO27" s="11"/>
      <c r="BP27" s="11"/>
      <c r="BQ27" s="11"/>
      <c r="BR27" s="11"/>
      <c r="BS27" s="11"/>
      <c r="BT27" s="11"/>
      <c r="BU27" s="11"/>
      <c r="BV27" s="11"/>
      <c r="BW27" s="11"/>
      <c r="BX27" s="11"/>
      <c r="BY27" s="11"/>
      <c r="BZ27" s="11"/>
      <c r="CA27" s="11"/>
      <c r="CB27" s="11"/>
      <c r="CC27" s="11"/>
      <c r="CD27" s="11"/>
      <c r="CE27" s="11"/>
      <c r="CF27" s="11"/>
      <c r="CG27" s="11"/>
      <c r="CH27" s="11"/>
      <c r="CI27" s="11"/>
      <c r="CJ27" s="11"/>
      <c r="CK27" s="11"/>
      <c r="CL27" s="11"/>
      <c r="CM27" s="11"/>
      <c r="CN27" s="11"/>
      <c r="CO27" s="11"/>
      <c r="CP27" s="11"/>
      <c r="CQ27" s="11"/>
      <c r="CR27" s="11"/>
      <c r="CS27" s="11"/>
      <c r="CT27" s="11"/>
      <c r="CU27" s="11"/>
      <c r="CV27" s="11"/>
      <c r="CW27" s="11"/>
      <c r="CX27" s="11"/>
      <c r="CY27" s="11"/>
      <c r="CZ27" s="11"/>
      <c r="DA27" s="11"/>
      <c r="DB27" s="11"/>
      <c r="DC27" s="11"/>
      <c r="DD27" s="11"/>
      <c r="DE27" s="11"/>
      <c r="DF27" s="11"/>
      <c r="DG27" s="11"/>
      <c r="DH27" s="11"/>
      <c r="DI27" s="11"/>
      <c r="DJ27" s="11"/>
      <c r="DK27" s="11"/>
      <c r="DL27" s="11"/>
      <c r="DM27" s="11"/>
      <c r="DN27" s="11"/>
      <c r="DO27" s="11"/>
      <c r="DP27" s="11"/>
      <c r="DQ27" s="11"/>
      <c r="DR27" s="11"/>
      <c r="DS27" s="11"/>
      <c r="DT27" s="11"/>
      <c r="DU27" s="11"/>
      <c r="DV27" s="11"/>
      <c r="DW27" s="11"/>
      <c r="DX27" s="11"/>
      <c r="DY27" s="11"/>
      <c r="DZ27" s="11"/>
      <c r="EA27" s="11"/>
      <c r="EB27" s="11"/>
      <c r="EC27" s="11"/>
      <c r="ED27" s="11"/>
      <c r="EE27" s="11"/>
      <c r="EF27" s="11"/>
      <c r="EG27" s="11"/>
      <c r="EH27" s="11"/>
      <c r="EI27" s="11"/>
      <c r="EJ27" s="11"/>
      <c r="EK27" s="11"/>
      <c r="EL27" s="11"/>
      <c r="EM27" s="11"/>
      <c r="EN27" s="11"/>
      <c r="EO27" s="11"/>
      <c r="EP27" s="11"/>
      <c r="EQ27" s="11"/>
      <c r="ER27" s="11"/>
      <c r="ES27" s="11"/>
      <c r="ET27" s="11"/>
      <c r="EU27" s="11"/>
      <c r="EV27" s="11"/>
      <c r="EW27" s="11"/>
      <c r="EX27" s="11"/>
      <c r="EY27" s="11"/>
      <c r="EZ27" s="11"/>
      <c r="FA27" s="11"/>
      <c r="FB27" s="11"/>
      <c r="FC27" s="11"/>
      <c r="FD27" s="11"/>
      <c r="FE27" s="11"/>
      <c r="FF27" s="11"/>
      <c r="FG27" s="11"/>
      <c r="FH27" s="11"/>
      <c r="FI27" s="11"/>
      <c r="FJ27" s="11"/>
      <c r="FK27" s="11"/>
      <c r="FL27" s="11"/>
      <c r="FM27" s="11"/>
      <c r="FN27" s="11"/>
      <c r="FO27" s="11"/>
      <c r="FP27" s="11"/>
      <c r="FQ27" s="11"/>
      <c r="FR27" s="11"/>
      <c r="FS27" s="11"/>
      <c r="FT27" s="11"/>
      <c r="FU27" s="11"/>
      <c r="FV27" s="11"/>
      <c r="FW27" s="11"/>
      <c r="FX27" s="11"/>
      <c r="FY27" s="11"/>
      <c r="FZ27" s="11"/>
      <c r="GA27" s="11"/>
      <c r="GB27" s="11"/>
      <c r="GC27" s="11"/>
      <c r="GD27" s="11"/>
      <c r="GE27" s="11"/>
      <c r="GF27" s="11"/>
      <c r="GG27" s="11"/>
      <c r="GH27" s="11"/>
      <c r="GI27" s="11"/>
      <c r="GJ27" s="11"/>
      <c r="GK27" s="11"/>
      <c r="GL27" s="11"/>
      <c r="GM27" s="11"/>
      <c r="GN27" s="11"/>
      <c r="GO27" s="11"/>
      <c r="GP27" s="11"/>
      <c r="GQ27" s="11"/>
      <c r="GR27" s="11"/>
      <c r="GS27" s="11"/>
      <c r="GT27" s="11"/>
      <c r="GU27" s="11"/>
      <c r="GV27" s="11"/>
      <c r="GW27" s="11"/>
      <c r="GX27" s="11"/>
      <c r="GY27" s="11"/>
      <c r="GZ27" s="11"/>
      <c r="HA27" s="11"/>
      <c r="HB27" s="11"/>
      <c r="HC27" s="11"/>
      <c r="HD27" s="11"/>
      <c r="HE27" s="11"/>
      <c r="HF27" s="11"/>
      <c r="HG27" s="11"/>
      <c r="HH27" s="11"/>
      <c r="HI27" s="11"/>
      <c r="HJ27" s="11"/>
      <c r="HK27" s="11"/>
      <c r="HL27" s="11"/>
      <c r="HM27" s="11"/>
      <c r="HN27" s="11"/>
      <c r="HO27" s="11"/>
      <c r="HP27" s="11"/>
      <c r="HQ27" s="11"/>
      <c r="HR27" s="11"/>
      <c r="HS27" s="11"/>
      <c r="HT27" s="11"/>
      <c r="HU27" s="11"/>
      <c r="HV27" s="11"/>
      <c r="HW27" s="11"/>
      <c r="HX27" s="11"/>
      <c r="HY27" s="11"/>
      <c r="HZ27" s="11"/>
      <c r="IA27" s="11"/>
      <c r="IB27" s="11"/>
      <c r="IC27" s="11"/>
      <c r="ID27" s="11"/>
      <c r="IE27" s="11"/>
      <c r="IF27" s="11"/>
      <c r="IG27" s="11"/>
      <c r="IH27" s="11"/>
      <c r="II27" s="11"/>
      <c r="IJ27" s="11"/>
    </row>
    <row r="28" spans="1:244">
      <c r="A28" s="334"/>
      <c r="B28" s="334"/>
      <c r="C28" s="334"/>
      <c r="D28" s="334"/>
      <c r="E28" s="334"/>
      <c r="F28" s="334"/>
      <c r="G28" s="334"/>
    </row>
  </sheetData>
  <mergeCells count="3">
    <mergeCell ref="A5:G5"/>
    <mergeCell ref="A27:H27"/>
    <mergeCell ref="A28:G28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C46"/>
  <sheetViews>
    <sheetView workbookViewId="0">
      <selection activeCell="A4" sqref="A4"/>
    </sheetView>
  </sheetViews>
  <sheetFormatPr defaultColWidth="9.1796875" defaultRowHeight="12.5"/>
  <cols>
    <col min="1" max="1" width="9.1796875" style="19"/>
    <col min="2" max="2" width="13" style="34" customWidth="1"/>
    <col min="3" max="3" width="37.453125" style="19" customWidth="1"/>
    <col min="4" max="16384" width="9.1796875" style="19"/>
  </cols>
  <sheetData>
    <row r="1" spans="1:237" s="7" customFormat="1" ht="12" customHeight="1">
      <c r="A1" s="29"/>
      <c r="B1" s="30"/>
    </row>
    <row r="2" spans="1:237" s="7" customFormat="1" ht="12" customHeight="1">
      <c r="A2" s="29"/>
      <c r="B2" s="31"/>
      <c r="C2" s="1"/>
      <c r="D2" s="1"/>
    </row>
    <row r="3" spans="1:237" s="7" customFormat="1" ht="24" customHeight="1">
      <c r="A3" s="32"/>
      <c r="B3" s="31"/>
      <c r="C3" s="1"/>
      <c r="D3" s="1"/>
      <c r="F3" s="19"/>
    </row>
    <row r="4" spans="1:237" s="1" customFormat="1" ht="18.75" customHeight="1">
      <c r="A4" s="5" t="s">
        <v>96</v>
      </c>
      <c r="B4" s="33"/>
      <c r="C4" s="6"/>
      <c r="D4" s="6"/>
    </row>
    <row r="5" spans="1:237" s="12" customFormat="1" ht="33" customHeight="1">
      <c r="A5" s="332" t="s">
        <v>92</v>
      </c>
      <c r="B5" s="332"/>
      <c r="C5" s="332"/>
      <c r="D5" s="117"/>
    </row>
    <row r="6" spans="1:237" ht="12" customHeight="1">
      <c r="A6" s="3" t="s">
        <v>97</v>
      </c>
      <c r="B6" s="2"/>
      <c r="C6" s="2"/>
      <c r="D6" s="2"/>
      <c r="E6" s="2"/>
      <c r="F6" s="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Q6" s="12"/>
      <c r="AR6" s="12"/>
      <c r="AS6" s="12"/>
      <c r="AT6" s="12"/>
      <c r="AU6" s="12"/>
      <c r="AV6" s="12"/>
      <c r="AW6" s="12"/>
      <c r="AX6" s="12"/>
      <c r="AY6" s="12"/>
      <c r="AZ6" s="12"/>
      <c r="BA6" s="12"/>
      <c r="BB6" s="12"/>
      <c r="BC6" s="12"/>
      <c r="BD6" s="12"/>
      <c r="BE6" s="12"/>
      <c r="BF6" s="12"/>
      <c r="BG6" s="12"/>
      <c r="BH6" s="12"/>
      <c r="BI6" s="12"/>
      <c r="BJ6" s="12"/>
      <c r="BK6" s="12"/>
      <c r="BL6" s="12"/>
      <c r="BM6" s="12"/>
      <c r="BN6" s="12"/>
      <c r="BO6" s="12"/>
      <c r="BP6" s="12"/>
      <c r="BQ6" s="12"/>
      <c r="BR6" s="12"/>
      <c r="BS6" s="12"/>
      <c r="BT6" s="12"/>
      <c r="BU6" s="12"/>
      <c r="BV6" s="12"/>
      <c r="BW6" s="12"/>
      <c r="BX6" s="12"/>
      <c r="BY6" s="12"/>
      <c r="BZ6" s="12"/>
      <c r="CA6" s="12"/>
      <c r="CB6" s="12"/>
      <c r="CC6" s="12"/>
      <c r="CD6" s="12"/>
      <c r="CE6" s="12"/>
      <c r="CF6" s="12"/>
      <c r="CG6" s="12"/>
      <c r="CH6" s="12"/>
      <c r="CI6" s="12"/>
      <c r="CJ6" s="12"/>
      <c r="CK6" s="12"/>
      <c r="CL6" s="12"/>
      <c r="CM6" s="12"/>
      <c r="CN6" s="12"/>
      <c r="CO6" s="12"/>
      <c r="CP6" s="12"/>
      <c r="CQ6" s="12"/>
      <c r="CR6" s="12"/>
      <c r="CS6" s="12"/>
      <c r="CT6" s="12"/>
      <c r="CU6" s="12"/>
      <c r="CV6" s="12"/>
      <c r="CW6" s="12"/>
      <c r="CX6" s="12"/>
      <c r="CY6" s="12"/>
      <c r="CZ6" s="12"/>
      <c r="DA6" s="12"/>
      <c r="DB6" s="12"/>
      <c r="DC6" s="12"/>
      <c r="DD6" s="12"/>
      <c r="DE6" s="12"/>
      <c r="DF6" s="12"/>
      <c r="DG6" s="12"/>
      <c r="DH6" s="12"/>
      <c r="DI6" s="12"/>
      <c r="DJ6" s="12"/>
      <c r="DK6" s="12"/>
      <c r="DL6" s="12"/>
      <c r="DM6" s="12"/>
      <c r="DN6" s="12"/>
      <c r="DO6" s="12"/>
      <c r="DP6" s="12"/>
      <c r="DQ6" s="12"/>
      <c r="DR6" s="12"/>
      <c r="DS6" s="12"/>
      <c r="DT6" s="12"/>
      <c r="DU6" s="12"/>
      <c r="DV6" s="12"/>
      <c r="DW6" s="12"/>
      <c r="DX6" s="12"/>
      <c r="DY6" s="12"/>
      <c r="DZ6" s="12"/>
      <c r="EA6" s="12"/>
      <c r="EB6" s="12"/>
      <c r="EC6" s="12"/>
      <c r="ED6" s="12"/>
      <c r="EE6" s="12"/>
      <c r="EF6" s="12"/>
      <c r="EG6" s="12"/>
      <c r="EH6" s="12"/>
      <c r="EI6" s="12"/>
      <c r="EJ6" s="12"/>
      <c r="EK6" s="12"/>
      <c r="EL6" s="12"/>
      <c r="EM6" s="12"/>
      <c r="EN6" s="12"/>
      <c r="EO6" s="12"/>
      <c r="EP6" s="12"/>
      <c r="EQ6" s="12"/>
      <c r="ER6" s="12"/>
      <c r="ES6" s="12"/>
      <c r="ET6" s="12"/>
      <c r="EU6" s="12"/>
      <c r="EV6" s="12"/>
      <c r="EW6" s="12"/>
      <c r="EX6" s="12"/>
      <c r="EY6" s="12"/>
      <c r="EZ6" s="12"/>
      <c r="FA6" s="12"/>
      <c r="FB6" s="12"/>
      <c r="FC6" s="12"/>
      <c r="FD6" s="12"/>
      <c r="FE6" s="12"/>
      <c r="FF6" s="12"/>
      <c r="FG6" s="12"/>
      <c r="FH6" s="12"/>
      <c r="FI6" s="12"/>
      <c r="FJ6" s="12"/>
      <c r="FK6" s="12"/>
      <c r="FL6" s="12"/>
      <c r="FM6" s="12"/>
      <c r="FN6" s="12"/>
      <c r="FO6" s="12"/>
      <c r="FP6" s="12"/>
      <c r="FQ6" s="12"/>
      <c r="FR6" s="12"/>
      <c r="FS6" s="12"/>
      <c r="FT6" s="12"/>
      <c r="FU6" s="12"/>
      <c r="FV6" s="12"/>
      <c r="FW6" s="12"/>
      <c r="FX6" s="12"/>
      <c r="FY6" s="12"/>
      <c r="FZ6" s="12"/>
      <c r="GA6" s="12"/>
      <c r="GB6" s="12"/>
      <c r="GC6" s="12"/>
      <c r="GD6" s="12"/>
      <c r="GE6" s="12"/>
      <c r="GF6" s="12"/>
      <c r="GG6" s="12"/>
      <c r="GH6" s="12"/>
      <c r="GI6" s="12"/>
      <c r="GJ6" s="12"/>
      <c r="GK6" s="12"/>
      <c r="GL6" s="12"/>
      <c r="GM6" s="12"/>
      <c r="GN6" s="12"/>
      <c r="GO6" s="12"/>
      <c r="GP6" s="12"/>
      <c r="GQ6" s="12"/>
      <c r="GR6" s="12"/>
      <c r="GS6" s="12"/>
      <c r="GT6" s="12"/>
      <c r="GU6" s="12"/>
      <c r="GV6" s="12"/>
      <c r="GW6" s="12"/>
      <c r="GX6" s="12"/>
      <c r="GY6" s="12"/>
      <c r="GZ6" s="12"/>
      <c r="HA6" s="12"/>
      <c r="HB6" s="12"/>
      <c r="HC6" s="12"/>
      <c r="HD6" s="12"/>
      <c r="HE6" s="12"/>
      <c r="HF6" s="12"/>
      <c r="HG6" s="12"/>
      <c r="HH6" s="12"/>
      <c r="HI6" s="12"/>
      <c r="HJ6" s="12"/>
      <c r="HK6" s="12"/>
      <c r="HL6" s="12"/>
      <c r="HM6" s="12"/>
      <c r="HN6" s="12"/>
      <c r="HO6" s="12"/>
      <c r="HP6" s="12"/>
      <c r="HQ6" s="12"/>
      <c r="HR6" s="12"/>
      <c r="HS6" s="12"/>
      <c r="HT6" s="12"/>
      <c r="HU6" s="12"/>
      <c r="HV6" s="12"/>
      <c r="HW6" s="12"/>
      <c r="HX6" s="12"/>
      <c r="HY6" s="12"/>
      <c r="HZ6" s="12"/>
      <c r="IA6" s="12"/>
      <c r="IB6" s="12"/>
      <c r="IC6" s="12"/>
    </row>
    <row r="7" spans="1:237" s="17" customFormat="1" ht="6" customHeight="1">
      <c r="B7" s="18"/>
    </row>
    <row r="8" spans="1:237">
      <c r="A8" s="250" t="s">
        <v>59</v>
      </c>
      <c r="B8" s="251" t="s">
        <v>98</v>
      </c>
      <c r="C8" s="251" t="s">
        <v>99</v>
      </c>
      <c r="D8" s="11"/>
    </row>
    <row r="9" spans="1:237" ht="10" customHeight="1">
      <c r="A9" s="335" t="s">
        <v>87</v>
      </c>
      <c r="B9" s="13">
        <v>2019</v>
      </c>
      <c r="C9" s="14">
        <v>113.1</v>
      </c>
      <c r="D9" s="11"/>
    </row>
    <row r="10" spans="1:237" ht="10" customHeight="1">
      <c r="A10" s="336"/>
      <c r="B10" s="13">
        <v>2020</v>
      </c>
      <c r="C10" s="14">
        <v>103.1</v>
      </c>
      <c r="D10" s="11"/>
    </row>
    <row r="11" spans="1:237" ht="10" customHeight="1">
      <c r="A11" s="336"/>
      <c r="B11" s="13">
        <v>2021</v>
      </c>
      <c r="C11" s="14">
        <v>114.7</v>
      </c>
      <c r="D11" s="11"/>
    </row>
    <row r="12" spans="1:237" ht="10" customHeight="1">
      <c r="A12" s="336"/>
      <c r="B12" s="13">
        <v>2022</v>
      </c>
      <c r="C12" s="14">
        <v>110.8</v>
      </c>
      <c r="D12" s="11"/>
    </row>
    <row r="13" spans="1:237" ht="10" customHeight="1">
      <c r="A13" s="336"/>
      <c r="B13" s="13">
        <v>2023</v>
      </c>
      <c r="C13" s="13">
        <v>107.9</v>
      </c>
      <c r="D13" s="11"/>
    </row>
    <row r="14" spans="1:237" ht="3" customHeight="1">
      <c r="A14" s="116"/>
      <c r="B14" s="13"/>
      <c r="C14" s="14"/>
      <c r="D14" s="11"/>
    </row>
    <row r="15" spans="1:237" ht="10" customHeight="1">
      <c r="A15" s="336" t="s">
        <v>85</v>
      </c>
      <c r="B15" s="13">
        <v>2019</v>
      </c>
      <c r="C15" s="14">
        <v>139.30000000000001</v>
      </c>
      <c r="D15" s="11"/>
    </row>
    <row r="16" spans="1:237" ht="10" customHeight="1">
      <c r="A16" s="336"/>
      <c r="B16" s="13">
        <v>2020</v>
      </c>
      <c r="C16" s="14">
        <v>127.8</v>
      </c>
      <c r="D16" s="11"/>
    </row>
    <row r="17" spans="1:4" ht="10" customHeight="1">
      <c r="A17" s="336"/>
      <c r="B17" s="13">
        <v>2021</v>
      </c>
      <c r="C17" s="14">
        <v>139</v>
      </c>
      <c r="D17" s="11"/>
    </row>
    <row r="18" spans="1:4" ht="10" customHeight="1">
      <c r="A18" s="336"/>
      <c r="B18" s="13">
        <v>2022</v>
      </c>
      <c r="C18" s="14">
        <v>134.1</v>
      </c>
      <c r="D18" s="11"/>
    </row>
    <row r="19" spans="1:4" ht="10" customHeight="1">
      <c r="A19" s="336"/>
      <c r="B19" s="13">
        <v>2023</v>
      </c>
      <c r="C19" s="14">
        <v>128.6</v>
      </c>
      <c r="D19" s="11"/>
    </row>
    <row r="20" spans="1:4" ht="3" customHeight="1">
      <c r="A20" s="116"/>
      <c r="B20" s="13"/>
      <c r="C20" s="14"/>
      <c r="D20" s="11"/>
    </row>
    <row r="21" spans="1:4" ht="10" customHeight="1">
      <c r="A21" s="336" t="s">
        <v>82</v>
      </c>
      <c r="B21" s="13">
        <v>2019</v>
      </c>
      <c r="C21" s="14">
        <v>200.8</v>
      </c>
      <c r="D21" s="11"/>
    </row>
    <row r="22" spans="1:4" ht="10" customHeight="1">
      <c r="A22" s="336"/>
      <c r="B22" s="13">
        <v>2020</v>
      </c>
      <c r="C22" s="14">
        <v>194.2</v>
      </c>
      <c r="D22" s="11"/>
    </row>
    <row r="23" spans="1:4" ht="10" customHeight="1">
      <c r="A23" s="336"/>
      <c r="B23" s="13">
        <v>2021</v>
      </c>
      <c r="C23" s="14">
        <v>197.6</v>
      </c>
      <c r="D23" s="11"/>
    </row>
    <row r="24" spans="1:4" ht="10" customHeight="1">
      <c r="A24" s="336"/>
      <c r="B24" s="13">
        <v>2022</v>
      </c>
      <c r="C24" s="14">
        <v>189.7</v>
      </c>
      <c r="D24" s="11"/>
    </row>
    <row r="25" spans="1:4" ht="10" customHeight="1">
      <c r="A25" s="336"/>
      <c r="B25" s="13">
        <v>2023</v>
      </c>
      <c r="C25" s="14">
        <v>179.7</v>
      </c>
      <c r="D25" s="11"/>
    </row>
    <row r="26" spans="1:4" ht="3" customHeight="1">
      <c r="A26" s="116"/>
      <c r="B26" s="13"/>
      <c r="C26" s="14"/>
      <c r="D26" s="11"/>
    </row>
    <row r="27" spans="1:4" ht="10" customHeight="1">
      <c r="A27" s="337" t="s">
        <v>81</v>
      </c>
      <c r="B27" s="13">
        <v>2019</v>
      </c>
      <c r="C27" s="14">
        <v>81.5</v>
      </c>
      <c r="D27" s="11"/>
    </row>
    <row r="28" spans="1:4" ht="10" customHeight="1">
      <c r="A28" s="337"/>
      <c r="B28" s="13">
        <v>2020</v>
      </c>
      <c r="C28" s="14">
        <v>72.3</v>
      </c>
      <c r="D28" s="11"/>
    </row>
    <row r="29" spans="1:4" ht="10" customHeight="1">
      <c r="A29" s="337"/>
      <c r="B29" s="13">
        <v>2021</v>
      </c>
      <c r="C29" s="14">
        <v>78.599999999999994</v>
      </c>
      <c r="D29" s="11"/>
    </row>
    <row r="30" spans="1:4" ht="10" customHeight="1">
      <c r="A30" s="337"/>
      <c r="B30" s="13">
        <v>2022</v>
      </c>
      <c r="C30" s="14">
        <v>78.599999999999994</v>
      </c>
      <c r="D30" s="11"/>
    </row>
    <row r="31" spans="1:4" ht="10" customHeight="1">
      <c r="A31" s="337"/>
      <c r="B31" s="13">
        <v>2023</v>
      </c>
      <c r="C31" s="14">
        <v>77.599999999999994</v>
      </c>
      <c r="D31" s="11"/>
    </row>
    <row r="32" spans="1:4" ht="3" customHeight="1">
      <c r="A32" s="116"/>
      <c r="B32" s="13"/>
      <c r="C32" s="14"/>
      <c r="D32" s="11"/>
    </row>
    <row r="33" spans="1:6" ht="10" customHeight="1">
      <c r="A33" s="337" t="s">
        <v>100</v>
      </c>
      <c r="B33" s="13">
        <v>2019</v>
      </c>
      <c r="C33" s="14">
        <v>938</v>
      </c>
      <c r="D33" s="11"/>
    </row>
    <row r="34" spans="1:6" ht="10" customHeight="1">
      <c r="A34" s="337"/>
      <c r="B34" s="13">
        <v>2020</v>
      </c>
      <c r="C34" s="14">
        <v>885.1</v>
      </c>
      <c r="D34" s="11"/>
    </row>
    <row r="35" spans="1:6" ht="10" customHeight="1">
      <c r="A35" s="337"/>
      <c r="B35" s="13">
        <v>2021</v>
      </c>
      <c r="C35" s="14">
        <v>939.2</v>
      </c>
      <c r="D35" s="11"/>
    </row>
    <row r="36" spans="1:6" ht="10" customHeight="1">
      <c r="A36" s="337"/>
      <c r="B36" s="13">
        <v>2022</v>
      </c>
      <c r="C36" s="14">
        <v>903</v>
      </c>
      <c r="D36" s="11"/>
    </row>
    <row r="37" spans="1:6" ht="10" customHeight="1">
      <c r="A37" s="337"/>
      <c r="B37" s="13">
        <v>2023</v>
      </c>
      <c r="C37" s="14">
        <v>873.4</v>
      </c>
      <c r="D37" s="11"/>
    </row>
    <row r="38" spans="1:6" ht="3" customHeight="1">
      <c r="A38" s="15"/>
      <c r="B38" s="16"/>
      <c r="C38" s="15"/>
      <c r="D38" s="17"/>
    </row>
    <row r="39" spans="1:6" ht="3" customHeight="1">
      <c r="A39" s="17"/>
      <c r="B39" s="18"/>
      <c r="C39" s="17"/>
      <c r="D39" s="17"/>
    </row>
    <row r="40" spans="1:6" s="17" customFormat="1" ht="9">
      <c r="A40" s="17" t="s">
        <v>101</v>
      </c>
      <c r="B40" s="18"/>
    </row>
    <row r="41" spans="1:6" s="17" customFormat="1" ht="30" customHeight="1">
      <c r="A41" s="333" t="s">
        <v>102</v>
      </c>
      <c r="B41" s="333"/>
      <c r="C41" s="333"/>
      <c r="D41" s="14"/>
      <c r="E41" s="14"/>
    </row>
    <row r="46" spans="1:6">
      <c r="D46" s="14"/>
      <c r="E46" s="14"/>
      <c r="F46" s="14"/>
    </row>
  </sheetData>
  <mergeCells count="7">
    <mergeCell ref="A41:C41"/>
    <mergeCell ref="A5:C5"/>
    <mergeCell ref="A9:A13"/>
    <mergeCell ref="A15:A19"/>
    <mergeCell ref="A21:A25"/>
    <mergeCell ref="A27:A31"/>
    <mergeCell ref="A33:A37"/>
  </mergeCells>
  <pageMargins left="0.7" right="0.7" top="0.75" bottom="0.75" header="0.3" footer="0.3"/>
  <pageSetup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28"/>
  <sheetViews>
    <sheetView zoomScaleNormal="100" workbookViewId="0">
      <selection activeCell="A4" sqref="A4"/>
    </sheetView>
  </sheetViews>
  <sheetFormatPr defaultColWidth="9.1796875" defaultRowHeight="12.5"/>
  <cols>
    <col min="1" max="16384" width="9.1796875" style="1"/>
  </cols>
  <sheetData>
    <row r="1" spans="1:12" ht="12" customHeight="1"/>
    <row r="2" spans="1:12" ht="12" customHeight="1"/>
    <row r="3" spans="1:12" ht="24" customHeight="1">
      <c r="A3" s="35"/>
      <c r="J3"/>
    </row>
    <row r="4" spans="1:12" ht="12" customHeight="1">
      <c r="A4" s="20" t="s">
        <v>7</v>
      </c>
      <c r="B4" s="21"/>
      <c r="C4" s="21"/>
      <c r="D4" s="21"/>
      <c r="E4" s="21"/>
      <c r="F4" s="21"/>
      <c r="G4" s="21"/>
      <c r="H4" s="21"/>
      <c r="I4" s="21"/>
      <c r="J4" s="21"/>
      <c r="K4" s="7"/>
      <c r="L4" s="7"/>
    </row>
    <row r="5" spans="1:12" ht="12" customHeight="1">
      <c r="A5" s="338" t="s">
        <v>103</v>
      </c>
      <c r="B5" s="338"/>
      <c r="C5" s="338"/>
      <c r="D5" s="338"/>
      <c r="E5" s="338"/>
      <c r="F5" s="338"/>
      <c r="G5" s="338"/>
      <c r="H5" s="37"/>
      <c r="I5" s="37"/>
      <c r="J5" s="37"/>
      <c r="K5" s="12"/>
    </row>
    <row r="6" spans="1:12" ht="12" customHeight="1">
      <c r="A6" s="22" t="s">
        <v>104</v>
      </c>
      <c r="B6" s="23"/>
      <c r="C6" s="23"/>
      <c r="D6" s="23"/>
      <c r="E6" s="23"/>
      <c r="F6" s="23"/>
      <c r="G6" s="23"/>
      <c r="H6" s="23"/>
      <c r="I6" s="23"/>
      <c r="J6" s="23"/>
      <c r="K6" s="12"/>
    </row>
    <row r="7" spans="1:12" ht="6" customHeight="1"/>
    <row r="24" spans="1:7" ht="6" customHeight="1"/>
    <row r="25" spans="1:7" ht="3" customHeight="1"/>
    <row r="26" spans="1:7">
      <c r="A26" s="24" t="s">
        <v>105</v>
      </c>
    </row>
    <row r="27" spans="1:7" ht="10" customHeight="1">
      <c r="A27" s="339" t="s">
        <v>106</v>
      </c>
      <c r="B27" s="339"/>
      <c r="C27" s="339"/>
      <c r="D27" s="339"/>
      <c r="E27" s="339"/>
      <c r="F27" s="339"/>
      <c r="G27" s="339"/>
    </row>
    <row r="28" spans="1:7" ht="10" customHeight="1">
      <c r="A28" s="339"/>
      <c r="B28" s="339"/>
      <c r="C28" s="339"/>
      <c r="D28" s="339"/>
      <c r="E28" s="339"/>
      <c r="F28" s="339"/>
      <c r="G28" s="339"/>
    </row>
  </sheetData>
  <mergeCells count="2">
    <mergeCell ref="A5:G5"/>
    <mergeCell ref="A27:G28"/>
  </mergeCells>
  <pageMargins left="0.7" right="0.7" top="0.75" bottom="0.75" header="0.3" footer="0.3"/>
  <pageSetup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P20"/>
  <sheetViews>
    <sheetView workbookViewId="0">
      <selection activeCell="A4" sqref="A4"/>
    </sheetView>
  </sheetViews>
  <sheetFormatPr defaultColWidth="9.1796875" defaultRowHeight="12.5"/>
  <cols>
    <col min="1" max="1" width="9.1796875" style="1"/>
    <col min="2" max="6" width="8.7265625" style="1" customWidth="1"/>
    <col min="7" max="7" width="10.54296875" style="1" bestFit="1" customWidth="1"/>
    <col min="8" max="16384" width="9.1796875" style="1"/>
  </cols>
  <sheetData>
    <row r="1" spans="1:16" ht="12" customHeight="1"/>
    <row r="2" spans="1:16" ht="12" customHeight="1"/>
    <row r="3" spans="1:16" ht="24" customHeight="1">
      <c r="A3" s="35"/>
    </row>
    <row r="4" spans="1:16" ht="12" customHeight="1">
      <c r="A4" s="20" t="s">
        <v>107</v>
      </c>
      <c r="B4" s="21"/>
      <c r="C4" s="21"/>
      <c r="D4" s="21"/>
      <c r="E4" s="21"/>
      <c r="F4" s="21"/>
      <c r="G4" s="21"/>
    </row>
    <row r="5" spans="1:16" ht="12" customHeight="1">
      <c r="A5" s="338" t="s">
        <v>108</v>
      </c>
      <c r="B5" s="338"/>
      <c r="C5" s="338"/>
      <c r="D5" s="338"/>
      <c r="E5" s="338"/>
      <c r="F5" s="338"/>
      <c r="G5" s="338"/>
      <c r="H5" s="37"/>
      <c r="I5" s="37"/>
      <c r="J5" s="37"/>
      <c r="K5" s="12"/>
    </row>
    <row r="6" spans="1:16" ht="12" customHeight="1">
      <c r="A6" s="22" t="s">
        <v>104</v>
      </c>
      <c r="B6" s="23"/>
      <c r="C6" s="23"/>
      <c r="D6" s="23"/>
      <c r="E6" s="23"/>
      <c r="F6" s="23"/>
      <c r="G6" s="23"/>
    </row>
    <row r="7" spans="1:16" ht="6" customHeight="1"/>
    <row r="8" spans="1:16" s="38" customFormat="1" ht="24" customHeight="1">
      <c r="A8" s="264" t="s">
        <v>98</v>
      </c>
      <c r="B8" s="318" t="s">
        <v>109</v>
      </c>
      <c r="C8" s="318" t="s">
        <v>110</v>
      </c>
      <c r="D8" s="318" t="s">
        <v>111</v>
      </c>
      <c r="E8" s="318" t="s">
        <v>112</v>
      </c>
      <c r="F8" s="318" t="s">
        <v>113</v>
      </c>
      <c r="G8" s="318" t="s">
        <v>114</v>
      </c>
    </row>
    <row r="9" spans="1:16" s="38" customFormat="1">
      <c r="A9" s="25">
        <v>2020</v>
      </c>
      <c r="B9" s="26">
        <v>16.95064</v>
      </c>
      <c r="C9" s="26">
        <v>6.6878880000000001</v>
      </c>
      <c r="D9" s="26">
        <v>8.8908179999999994</v>
      </c>
      <c r="E9" s="26">
        <v>2.1481050000000002</v>
      </c>
      <c r="F9" s="26">
        <v>6.998799</v>
      </c>
      <c r="G9" s="26">
        <v>41.7</v>
      </c>
      <c r="H9" s="75"/>
      <c r="K9" s="26"/>
      <c r="L9" s="26"/>
      <c r="M9" s="26"/>
      <c r="N9" s="26"/>
      <c r="O9" s="26"/>
      <c r="P9" s="26"/>
    </row>
    <row r="10" spans="1:16" ht="10" customHeight="1">
      <c r="A10" s="25">
        <v>2021</v>
      </c>
      <c r="B10" s="26">
        <v>15.7</v>
      </c>
      <c r="C10" s="26">
        <v>7.2395392803460759</v>
      </c>
      <c r="D10" s="26">
        <v>8.6619307813518898</v>
      </c>
      <c r="E10" s="26">
        <v>2</v>
      </c>
      <c r="F10" s="26">
        <v>6.6</v>
      </c>
      <c r="G10" s="26">
        <v>40.200000000000003</v>
      </c>
      <c r="K10" s="26"/>
      <c r="L10" s="26"/>
      <c r="M10" s="26"/>
      <c r="N10" s="26"/>
      <c r="O10" s="26"/>
      <c r="P10" s="26"/>
    </row>
    <row r="11" spans="1:16" ht="10" customHeight="1">
      <c r="A11" s="25">
        <v>2022</v>
      </c>
      <c r="B11" s="26">
        <v>10</v>
      </c>
      <c r="C11" s="26">
        <v>7.2</v>
      </c>
      <c r="D11" s="26">
        <v>9.9</v>
      </c>
      <c r="E11" s="26">
        <v>2</v>
      </c>
      <c r="F11" s="26">
        <v>6.2</v>
      </c>
      <c r="G11" s="26">
        <v>35.4</v>
      </c>
      <c r="I11" s="39"/>
      <c r="K11" s="26"/>
      <c r="L11" s="26"/>
      <c r="M11" s="26"/>
      <c r="N11" s="26"/>
      <c r="O11" s="26"/>
      <c r="P11" s="26"/>
    </row>
    <row r="12" spans="1:16" ht="10" customHeight="1">
      <c r="A12" s="25">
        <v>2023</v>
      </c>
      <c r="B12" s="26">
        <v>15.2</v>
      </c>
      <c r="C12" s="26">
        <v>8.9307700685660922</v>
      </c>
      <c r="D12" s="26">
        <v>11.601867214490227</v>
      </c>
      <c r="E12" s="26">
        <v>2.2000000000000002</v>
      </c>
      <c r="F12" s="26">
        <v>6.0510566426726617</v>
      </c>
      <c r="G12" s="73">
        <v>44</v>
      </c>
      <c r="I12" s="39"/>
      <c r="K12" s="26"/>
      <c r="L12" s="26"/>
      <c r="M12" s="26"/>
      <c r="N12" s="26"/>
      <c r="O12" s="26"/>
      <c r="P12" s="26"/>
    </row>
    <row r="13" spans="1:16" ht="3" customHeight="1"/>
    <row r="14" spans="1:16">
      <c r="A14" s="24" t="s">
        <v>105</v>
      </c>
    </row>
    <row r="15" spans="1:16" ht="10" customHeight="1"/>
    <row r="16" spans="1:16">
      <c r="G16" s="36"/>
      <c r="H16" s="36"/>
      <c r="I16" s="36"/>
      <c r="J16" s="36"/>
      <c r="K16" s="36"/>
      <c r="L16" s="36"/>
    </row>
    <row r="19" spans="8:11">
      <c r="K19" s="39"/>
    </row>
    <row r="20" spans="8:11">
      <c r="H20" s="39"/>
    </row>
  </sheetData>
  <mergeCells count="1">
    <mergeCell ref="A5:G5"/>
  </mergeCells>
  <pageMargins left="0.7" right="0.7" top="0.75" bottom="0.75" header="0.3" footer="0.3"/>
  <pageSetup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J31"/>
  <sheetViews>
    <sheetView zoomScaleNormal="100" workbookViewId="0">
      <selection activeCell="A4" sqref="A4"/>
    </sheetView>
  </sheetViews>
  <sheetFormatPr defaultColWidth="9.1796875" defaultRowHeight="12.5"/>
  <cols>
    <col min="1" max="16384" width="9.1796875" style="1"/>
  </cols>
  <sheetData>
    <row r="1" spans="1:10" ht="12" customHeight="1"/>
    <row r="2" spans="1:10" ht="12" customHeight="1"/>
    <row r="3" spans="1:10" ht="24" customHeight="1">
      <c r="A3" s="35"/>
      <c r="J3" s="51"/>
    </row>
    <row r="4" spans="1:10" ht="12" customHeight="1">
      <c r="A4" s="5" t="s">
        <v>115</v>
      </c>
      <c r="B4" s="33"/>
      <c r="C4" s="6"/>
      <c r="D4" s="6"/>
    </row>
    <row r="5" spans="1:10" s="12" customFormat="1" ht="12" customHeight="1">
      <c r="A5" s="5" t="s">
        <v>116</v>
      </c>
      <c r="B5" s="5"/>
      <c r="C5" s="5"/>
      <c r="D5" s="117"/>
    </row>
    <row r="6" spans="1:10" s="12" customFormat="1" ht="12" customHeight="1">
      <c r="A6" s="3" t="str">
        <f>'[5]2.4 dati'!A6</f>
        <v>Anni 2021-2024, milioni di tonnellate equivalenti di petrolio (Mtep)</v>
      </c>
      <c r="B6" s="263"/>
      <c r="C6" s="2"/>
      <c r="D6" s="2"/>
    </row>
    <row r="7" spans="1:10" ht="6" customHeight="1"/>
    <row r="30" spans="1:2" ht="3" customHeight="1"/>
    <row r="31" spans="1:2" s="17" customFormat="1" ht="9">
      <c r="A31" s="17" t="s">
        <v>117</v>
      </c>
      <c r="B31" s="18"/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F18"/>
  <sheetViews>
    <sheetView zoomScaleNormal="100" workbookViewId="0">
      <selection activeCell="A4" sqref="A4"/>
    </sheetView>
  </sheetViews>
  <sheetFormatPr defaultColWidth="9.1796875" defaultRowHeight="12.5"/>
  <cols>
    <col min="1" max="1" width="9.1796875" style="19"/>
    <col min="2" max="2" width="18.81640625" style="34" customWidth="1"/>
    <col min="3" max="6" width="18.81640625" style="19" customWidth="1"/>
    <col min="7" max="7" width="14.26953125" style="19" customWidth="1"/>
    <col min="8" max="16384" width="9.1796875" style="19"/>
  </cols>
  <sheetData>
    <row r="1" spans="1:6" s="7" customFormat="1" ht="12" customHeight="1">
      <c r="A1" s="29"/>
      <c r="B1" s="30"/>
    </row>
    <row r="2" spans="1:6" s="7" customFormat="1" ht="12" customHeight="1">
      <c r="A2" s="29"/>
      <c r="B2" s="31"/>
      <c r="C2" s="1"/>
      <c r="D2" s="1"/>
    </row>
    <row r="3" spans="1:6" s="7" customFormat="1" ht="24" customHeight="1">
      <c r="A3" s="32"/>
      <c r="B3" s="31"/>
      <c r="C3" s="1"/>
      <c r="D3" s="1"/>
    </row>
    <row r="4" spans="1:6" s="1" customFormat="1" ht="12" customHeight="1">
      <c r="A4" s="5" t="s">
        <v>115</v>
      </c>
      <c r="B4" s="33"/>
      <c r="C4" s="6"/>
      <c r="D4" s="6"/>
    </row>
    <row r="5" spans="1:6" s="12" customFormat="1" ht="12" customHeight="1">
      <c r="A5" s="5" t="s">
        <v>116</v>
      </c>
      <c r="B5" s="5"/>
      <c r="C5" s="5"/>
      <c r="D5" s="5"/>
      <c r="E5" s="5"/>
      <c r="F5" s="5"/>
    </row>
    <row r="6" spans="1:6" s="12" customFormat="1" ht="12" customHeight="1">
      <c r="A6" s="3" t="s">
        <v>118</v>
      </c>
      <c r="B6" s="263"/>
      <c r="C6" s="2"/>
      <c r="D6" s="2"/>
    </row>
    <row r="7" spans="1:6" s="1" customFormat="1" ht="6" customHeight="1"/>
    <row r="8" spans="1:6" s="38" customFormat="1" ht="24" customHeight="1">
      <c r="A8" s="264" t="s">
        <v>98</v>
      </c>
      <c r="B8" s="252" t="s">
        <v>119</v>
      </c>
      <c r="C8" s="252" t="s">
        <v>120</v>
      </c>
      <c r="D8" s="252" t="s">
        <v>121</v>
      </c>
      <c r="E8" s="252" t="s">
        <v>122</v>
      </c>
      <c r="F8" s="252" t="s">
        <v>123</v>
      </c>
    </row>
    <row r="9" spans="1:6" s="1" customFormat="1" ht="9.75" customHeight="1">
      <c r="A9" s="25">
        <v>2021</v>
      </c>
      <c r="B9" s="26">
        <v>4.324356584622457</v>
      </c>
      <c r="C9" s="26">
        <v>71.722814952906973</v>
      </c>
      <c r="D9" s="26">
        <v>31.928740593406769</v>
      </c>
      <c r="E9" s="26">
        <v>53.392641391642783</v>
      </c>
      <c r="F9" s="26">
        <v>161.36855352257899</v>
      </c>
    </row>
    <row r="10" spans="1:6" s="1" customFormat="1" ht="9.75" customHeight="1">
      <c r="A10" s="25">
        <v>2022</v>
      </c>
      <c r="B10" s="26">
        <v>4.2333781751210005</v>
      </c>
      <c r="C10" s="26">
        <v>68.945738837808179</v>
      </c>
      <c r="D10" s="26">
        <v>31.910559213506033</v>
      </c>
      <c r="E10" s="26">
        <v>51.176716284033148</v>
      </c>
      <c r="F10" s="26">
        <v>156.26639251046836</v>
      </c>
    </row>
    <row r="11" spans="1:6" s="1" customFormat="1" ht="9.75" customHeight="1">
      <c r="A11" s="25">
        <v>2023</v>
      </c>
      <c r="B11" s="26">
        <v>4.075608786554457</v>
      </c>
      <c r="C11" s="26">
        <v>62.176432831086053</v>
      </c>
      <c r="D11" s="26">
        <v>34.023631507471613</v>
      </c>
      <c r="E11" s="26">
        <v>48.564554240739945</v>
      </c>
      <c r="F11" s="26">
        <v>148.84022736585206</v>
      </c>
    </row>
    <row r="12" spans="1:6" s="1" customFormat="1" ht="9.75" customHeight="1">
      <c r="A12" s="25">
        <v>2024</v>
      </c>
      <c r="B12" s="26">
        <v>4.2731958758030206</v>
      </c>
      <c r="C12" s="26">
        <v>59.299201209090718</v>
      </c>
      <c r="D12" s="26">
        <v>32.560864235844477</v>
      </c>
      <c r="E12" s="26">
        <v>49.651505198590606</v>
      </c>
      <c r="F12" s="26">
        <v>145.78476651932883</v>
      </c>
    </row>
    <row r="13" spans="1:6" s="1" customFormat="1" ht="3" customHeight="1">
      <c r="A13" s="265"/>
      <c r="B13" s="265"/>
      <c r="C13" s="265"/>
      <c r="D13" s="265"/>
      <c r="E13" s="265"/>
      <c r="F13" s="265"/>
    </row>
    <row r="14" spans="1:6" s="1" customFormat="1" ht="3" customHeight="1"/>
    <row r="15" spans="1:6" s="17" customFormat="1" ht="9">
      <c r="A15" s="17" t="s">
        <v>117</v>
      </c>
      <c r="B15" s="18"/>
    </row>
    <row r="18" spans="2:5">
      <c r="B18" s="114"/>
      <c r="C18" s="114"/>
      <c r="D18" s="114"/>
      <c r="E18" s="114"/>
    </row>
  </sheetData>
  <pageMargins left="0.7" right="0.7" top="0.75" bottom="0.75" header="0.3" footer="0.3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U34"/>
  <sheetViews>
    <sheetView zoomScaleNormal="100" workbookViewId="0">
      <selection activeCell="A4" sqref="A4"/>
    </sheetView>
  </sheetViews>
  <sheetFormatPr defaultColWidth="9.1796875" defaultRowHeight="12.5"/>
  <cols>
    <col min="1" max="16384" width="9.1796875" style="1"/>
  </cols>
  <sheetData>
    <row r="1" spans="1:10" ht="12" customHeight="1"/>
    <row r="2" spans="1:10" ht="12" customHeight="1"/>
    <row r="3" spans="1:10" ht="24" customHeight="1">
      <c r="A3" s="35"/>
      <c r="J3" s="51"/>
    </row>
    <row r="4" spans="1:10" ht="12" customHeight="1">
      <c r="A4" s="5" t="s">
        <v>124</v>
      </c>
      <c r="B4" s="33"/>
      <c r="C4" s="6"/>
    </row>
    <row r="5" spans="1:10" s="12" customFormat="1" ht="26.25" customHeight="1">
      <c r="A5" s="332" t="s">
        <v>125</v>
      </c>
      <c r="B5" s="332"/>
      <c r="C5" s="332"/>
      <c r="D5" s="332"/>
      <c r="E5" s="332"/>
      <c r="F5" s="332"/>
      <c r="G5" s="332"/>
      <c r="H5" s="332"/>
      <c r="I5" s="332"/>
      <c r="J5" s="332"/>
    </row>
    <row r="6" spans="1:10" s="12" customFormat="1" ht="12" customHeight="1">
      <c r="A6" s="3" t="str">
        <f>'[5]2.5 dati'!A6</f>
        <v>Anno 2023, valori percentuali</v>
      </c>
      <c r="B6" s="263"/>
      <c r="C6" s="2"/>
    </row>
    <row r="7" spans="1:10" ht="6" customHeight="1"/>
    <row r="31" spans="1:21">
      <c r="A31" s="17" t="s">
        <v>117</v>
      </c>
    </row>
    <row r="32" spans="1:21" ht="73.5" customHeight="1">
      <c r="A32" s="340" t="s">
        <v>126</v>
      </c>
      <c r="B32" s="341"/>
      <c r="C32" s="341"/>
      <c r="D32" s="341"/>
      <c r="E32" s="341"/>
      <c r="F32" s="341"/>
      <c r="G32" s="341"/>
      <c r="H32" s="341"/>
      <c r="I32" s="341"/>
      <c r="J32" s="341"/>
      <c r="K32" s="266"/>
      <c r="L32" s="266"/>
      <c r="M32" s="267"/>
      <c r="N32" s="267"/>
      <c r="O32" s="267"/>
      <c r="P32" s="267"/>
      <c r="Q32" s="267"/>
      <c r="R32" s="267"/>
      <c r="S32" s="267"/>
      <c r="T32" s="267"/>
      <c r="U32" s="267"/>
    </row>
    <row r="33" spans="1:2">
      <c r="A33" s="17" t="s">
        <v>127</v>
      </c>
    </row>
    <row r="34" spans="1:2" s="17" customFormat="1" ht="9">
      <c r="B34" s="18"/>
    </row>
  </sheetData>
  <mergeCells count="2">
    <mergeCell ref="A5:J5"/>
    <mergeCell ref="A32:J32"/>
  </mergeCells>
  <pageMargins left="0.7" right="0.7" top="0.75" bottom="0.75" header="0.3" footer="0.3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C30"/>
  <sheetViews>
    <sheetView workbookViewId="0">
      <selection activeCell="A4" sqref="A4"/>
    </sheetView>
  </sheetViews>
  <sheetFormatPr defaultColWidth="9.1796875" defaultRowHeight="12.5"/>
  <cols>
    <col min="1" max="1" width="32.7265625" style="19" customWidth="1"/>
    <col min="2" max="2" width="30.7265625" style="34" bestFit="1" customWidth="1"/>
    <col min="3" max="3" width="23.26953125" style="19" customWidth="1"/>
    <col min="4" max="4" width="11.54296875" style="19" customWidth="1"/>
    <col min="5" max="5" width="14.26953125" style="19" customWidth="1"/>
    <col min="6" max="16384" width="9.1796875" style="19"/>
  </cols>
  <sheetData>
    <row r="1" spans="1:3" s="7" customFormat="1" ht="12" customHeight="1">
      <c r="A1" s="29"/>
      <c r="B1" s="30"/>
    </row>
    <row r="2" spans="1:3" s="7" customFormat="1" ht="12" customHeight="1">
      <c r="A2" s="29"/>
      <c r="B2" s="31"/>
      <c r="C2" s="1"/>
    </row>
    <row r="3" spans="1:3" s="7" customFormat="1" ht="24" customHeight="1">
      <c r="A3" s="32"/>
      <c r="B3" s="31"/>
      <c r="C3" s="1"/>
    </row>
    <row r="4" spans="1:3" s="1" customFormat="1" ht="12" customHeight="1">
      <c r="A4" s="5" t="s">
        <v>124</v>
      </c>
      <c r="B4" s="33"/>
      <c r="C4" s="6"/>
    </row>
    <row r="5" spans="1:3" s="12" customFormat="1" ht="29.25" customHeight="1">
      <c r="A5" s="342" t="s">
        <v>125</v>
      </c>
      <c r="B5" s="343"/>
      <c r="C5" s="343"/>
    </row>
    <row r="6" spans="1:3" s="12" customFormat="1" ht="12" customHeight="1">
      <c r="A6" s="3" t="s">
        <v>128</v>
      </c>
      <c r="B6" s="263"/>
      <c r="C6" s="2"/>
    </row>
    <row r="7" spans="1:3" s="1" customFormat="1" ht="6" customHeight="1"/>
    <row r="8" spans="1:3" s="38" customFormat="1" ht="24" customHeight="1">
      <c r="A8" s="264" t="s">
        <v>129</v>
      </c>
      <c r="B8" s="264" t="s">
        <v>130</v>
      </c>
      <c r="C8" s="252" t="s">
        <v>131</v>
      </c>
    </row>
    <row r="9" spans="1:3" s="38" customFormat="1" ht="9.75" customHeight="1">
      <c r="A9" s="25" t="s">
        <v>132</v>
      </c>
      <c r="B9" s="26" t="s">
        <v>133</v>
      </c>
      <c r="C9" s="67">
        <v>0.28811770285235239</v>
      </c>
    </row>
    <row r="10" spans="1:3" s="38" customFormat="1" ht="9.75" customHeight="1">
      <c r="A10" s="25" t="s">
        <v>134</v>
      </c>
      <c r="B10" s="26" t="s">
        <v>135</v>
      </c>
      <c r="C10" s="67">
        <v>4.0132736510359389E-2</v>
      </c>
    </row>
    <row r="11" spans="1:3" s="38" customFormat="1" ht="9.75" customHeight="1">
      <c r="A11" s="25" t="s">
        <v>136</v>
      </c>
      <c r="B11" s="26" t="s">
        <v>137</v>
      </c>
      <c r="C11" s="67">
        <v>5.8813536386071855E-2</v>
      </c>
    </row>
    <row r="12" spans="1:3" s="38" customFormat="1" ht="9.75" customHeight="1">
      <c r="A12" s="25" t="s">
        <v>138</v>
      </c>
      <c r="B12" s="26" t="s">
        <v>139</v>
      </c>
      <c r="C12" s="67">
        <v>1.2351608586251891E-2</v>
      </c>
    </row>
    <row r="13" spans="1:3" s="38" customFormat="1" ht="9.75" customHeight="1">
      <c r="A13" s="25" t="s">
        <v>140</v>
      </c>
      <c r="B13" s="26" t="s">
        <v>141</v>
      </c>
      <c r="C13" s="67">
        <v>5.5988298550947432E-2</v>
      </c>
    </row>
    <row r="14" spans="1:3" s="38" customFormat="1" ht="9.75" customHeight="1">
      <c r="A14" s="25" t="s">
        <v>142</v>
      </c>
      <c r="B14" s="26" t="s">
        <v>143</v>
      </c>
      <c r="C14" s="67">
        <v>1.8237846832218994E-2</v>
      </c>
    </row>
    <row r="15" spans="1:3" s="38" customFormat="1" ht="9.75" customHeight="1">
      <c r="A15" s="25" t="s">
        <v>144</v>
      </c>
      <c r="B15" s="26" t="s">
        <v>145</v>
      </c>
      <c r="C15" s="67">
        <v>3.3545922123158316E-2</v>
      </c>
    </row>
    <row r="16" spans="1:3" s="38" customFormat="1" ht="9.75" customHeight="1">
      <c r="A16" s="25" t="s">
        <v>146</v>
      </c>
      <c r="B16" s="26" t="s">
        <v>147</v>
      </c>
      <c r="C16" s="67">
        <v>0.1192150484138207</v>
      </c>
    </row>
    <row r="17" spans="1:3" s="38" customFormat="1" ht="9.75" customHeight="1">
      <c r="A17" s="25" t="s">
        <v>148</v>
      </c>
      <c r="B17" s="26" t="s">
        <v>149</v>
      </c>
      <c r="C17" s="67">
        <v>9.594111721068159E-2</v>
      </c>
    </row>
    <row r="18" spans="1:3" s="38" customFormat="1" ht="9.75" customHeight="1">
      <c r="A18" s="25" t="s">
        <v>150</v>
      </c>
      <c r="B18" s="26" t="s">
        <v>151</v>
      </c>
      <c r="C18" s="67">
        <v>1.6035371206397479E-2</v>
      </c>
    </row>
    <row r="19" spans="1:3" s="38" customFormat="1" ht="9.75" customHeight="1">
      <c r="A19" s="25" t="s">
        <v>152</v>
      </c>
      <c r="B19" s="26" t="s">
        <v>153</v>
      </c>
      <c r="C19" s="67">
        <v>7.3562364495908181E-2</v>
      </c>
    </row>
    <row r="20" spans="1:3" s="38" customFormat="1" ht="9.75" customHeight="1">
      <c r="A20" s="25" t="s">
        <v>154</v>
      </c>
      <c r="B20" s="26" t="s">
        <v>155</v>
      </c>
      <c r="C20" s="67">
        <v>8.8904933781443249E-2</v>
      </c>
    </row>
    <row r="21" spans="1:3" s="1" customFormat="1" ht="9.75" customHeight="1">
      <c r="A21" s="25" t="s">
        <v>156</v>
      </c>
      <c r="B21" s="26" t="s">
        <v>157</v>
      </c>
      <c r="C21" s="67">
        <v>2.8208423345729147E-2</v>
      </c>
    </row>
    <row r="22" spans="1:3" s="1" customFormat="1" ht="9.75" customHeight="1">
      <c r="A22" s="25" t="s">
        <v>158</v>
      </c>
      <c r="B22" s="26" t="s">
        <v>159</v>
      </c>
      <c r="C22" s="67">
        <v>1.2943494602318643E-2</v>
      </c>
    </row>
    <row r="23" spans="1:3" s="1" customFormat="1" ht="9.75" customHeight="1">
      <c r="A23" s="25" t="s">
        <v>160</v>
      </c>
      <c r="B23" s="26" t="s">
        <v>161</v>
      </c>
      <c r="C23" s="67">
        <v>1.3226743063959405E-2</v>
      </c>
    </row>
    <row r="24" spans="1:3" s="1" customFormat="1" ht="9.75" customHeight="1">
      <c r="A24" s="25" t="s">
        <v>162</v>
      </c>
      <c r="B24" s="26" t="s">
        <v>163</v>
      </c>
      <c r="C24" s="67">
        <v>4.4774852038381309E-2</v>
      </c>
    </row>
    <row r="25" spans="1:3" s="1" customFormat="1" ht="3" customHeight="1">
      <c r="A25" s="265"/>
      <c r="B25" s="265"/>
      <c r="C25" s="265"/>
    </row>
    <row r="26" spans="1:3" s="1" customFormat="1" ht="3" customHeight="1"/>
    <row r="27" spans="1:3" s="1" customFormat="1" ht="9.75" customHeight="1">
      <c r="A27" s="17" t="s">
        <v>117</v>
      </c>
    </row>
    <row r="28" spans="1:3" s="17" customFormat="1" ht="61.9" customHeight="1">
      <c r="A28" s="344" t="s">
        <v>164</v>
      </c>
      <c r="B28" s="344"/>
      <c r="C28" s="344"/>
    </row>
    <row r="29" spans="1:3" s="17" customFormat="1" ht="9">
      <c r="A29" s="345" t="s">
        <v>165</v>
      </c>
      <c r="B29" s="345"/>
      <c r="C29" s="345"/>
    </row>
    <row r="30" spans="1:3" s="17" customFormat="1" ht="9">
      <c r="A30" s="345"/>
      <c r="B30" s="345"/>
      <c r="C30" s="345"/>
    </row>
  </sheetData>
  <mergeCells count="3">
    <mergeCell ref="A5:C5"/>
    <mergeCell ref="A28:C28"/>
    <mergeCell ref="A29:C30"/>
  </mergeCells>
  <pageMargins left="0.7" right="0.7" top="0.75" bottom="0.75" header="0.3" footer="0.3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U33"/>
  <sheetViews>
    <sheetView zoomScaleNormal="100" workbookViewId="0">
      <selection activeCell="A4" sqref="A4"/>
    </sheetView>
  </sheetViews>
  <sheetFormatPr defaultColWidth="9.1796875" defaultRowHeight="12.5"/>
  <cols>
    <col min="1" max="16384" width="9.1796875" style="1"/>
  </cols>
  <sheetData>
    <row r="1" spans="1:10" ht="12" customHeight="1"/>
    <row r="2" spans="1:10" ht="12" customHeight="1"/>
    <row r="3" spans="1:10" ht="24" customHeight="1">
      <c r="A3" s="35"/>
      <c r="J3" s="51"/>
    </row>
    <row r="4" spans="1:10" ht="12" customHeight="1">
      <c r="A4" s="5" t="s">
        <v>166</v>
      </c>
      <c r="B4" s="33"/>
      <c r="C4" s="6"/>
      <c r="D4" s="6"/>
      <c r="E4" s="6"/>
    </row>
    <row r="5" spans="1:10" s="12" customFormat="1" ht="24" customHeight="1">
      <c r="A5" s="332" t="s">
        <v>167</v>
      </c>
      <c r="B5" s="332"/>
      <c r="C5" s="332"/>
      <c r="D5" s="332"/>
      <c r="E5" s="332"/>
      <c r="F5" s="332"/>
      <c r="G5" s="332"/>
      <c r="H5" s="332"/>
      <c r="I5" s="332"/>
      <c r="J5" s="332"/>
    </row>
    <row r="6" spans="1:10" s="12" customFormat="1" ht="12" customHeight="1">
      <c r="A6" s="3" t="str">
        <f>'[5]2.6 dati'!A6</f>
        <v>Anni 2022-2023 (*), milioni di tonnellate equivalenti di petrolio (Mtep) e variazioni percentuali</v>
      </c>
      <c r="B6" s="263"/>
      <c r="C6" s="2"/>
      <c r="D6" s="2"/>
      <c r="E6" s="2"/>
    </row>
    <row r="7" spans="1:10" ht="6" customHeight="1"/>
    <row r="29" spans="1:21" ht="3" customHeight="1"/>
    <row r="30" spans="1:21" ht="9.75" customHeight="1">
      <c r="A30" s="17" t="s">
        <v>117</v>
      </c>
    </row>
    <row r="31" spans="1:21" ht="49.5" customHeight="1">
      <c r="A31" s="346" t="s">
        <v>168</v>
      </c>
      <c r="B31" s="341"/>
      <c r="C31" s="341"/>
      <c r="D31" s="341"/>
      <c r="E31" s="341"/>
      <c r="F31" s="341"/>
      <c r="G31" s="341"/>
      <c r="H31" s="341"/>
      <c r="I31" s="341"/>
      <c r="J31" s="341"/>
      <c r="K31" s="72"/>
      <c r="L31" s="72"/>
      <c r="M31" s="72"/>
      <c r="N31" s="72"/>
      <c r="O31" s="72"/>
      <c r="P31" s="72"/>
      <c r="Q31" s="72"/>
      <c r="R31" s="72"/>
      <c r="S31" s="72"/>
      <c r="T31" s="72"/>
      <c r="U31" s="72"/>
    </row>
    <row r="32" spans="1:21" ht="9" customHeight="1">
      <c r="A32" s="72" t="str">
        <f>'[5]2.6 dati'!A33</f>
        <v>(*) tra parentesi è riportata la variazione percentuale del NDEU nell'anno 2023 rispetto all'anno 2022.</v>
      </c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/>
      <c r="S32" s="66"/>
      <c r="T32" s="66"/>
      <c r="U32" s="66"/>
    </row>
    <row r="33" spans="2:2" s="17" customFormat="1" ht="9">
      <c r="B33" s="18"/>
    </row>
  </sheetData>
  <mergeCells count="2">
    <mergeCell ref="A5:J5"/>
    <mergeCell ref="A31:J31"/>
  </mergeCells>
  <pageMargins left="0.7" right="0.7" top="0.75" bottom="0.75" header="0.3" footer="0.3"/>
  <pageSetup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U33"/>
  <sheetViews>
    <sheetView workbookViewId="0">
      <selection activeCell="A4" sqref="A4"/>
    </sheetView>
  </sheetViews>
  <sheetFormatPr defaultColWidth="9.1796875" defaultRowHeight="12.5"/>
  <cols>
    <col min="1" max="1" width="44.1796875" style="19" customWidth="1"/>
    <col min="2" max="2" width="15.54296875" style="19" customWidth="1"/>
    <col min="3" max="3" width="9.7265625" style="34" customWidth="1"/>
    <col min="4" max="6" width="9.7265625" style="19" customWidth="1"/>
    <col min="7" max="16384" width="9.1796875" style="19"/>
  </cols>
  <sheetData>
    <row r="1" spans="1:9" s="7" customFormat="1" ht="12" customHeight="1">
      <c r="A1" s="29"/>
      <c r="B1" s="29"/>
      <c r="C1" s="30"/>
    </row>
    <row r="2" spans="1:9" s="7" customFormat="1" ht="12" customHeight="1">
      <c r="A2" s="29"/>
      <c r="B2" s="29"/>
      <c r="C2" s="31"/>
      <c r="D2" s="1"/>
      <c r="E2" s="1"/>
      <c r="F2" s="1"/>
    </row>
    <row r="3" spans="1:9" s="7" customFormat="1" ht="24" customHeight="1">
      <c r="A3" s="32"/>
      <c r="B3" s="32"/>
      <c r="C3" s="31"/>
      <c r="D3" s="1"/>
      <c r="E3" s="1"/>
      <c r="F3" s="1"/>
    </row>
    <row r="4" spans="1:9" s="1" customFormat="1" ht="12" customHeight="1">
      <c r="A4" s="5" t="s">
        <v>166</v>
      </c>
      <c r="B4" s="5"/>
      <c r="C4" s="33"/>
      <c r="D4" s="6"/>
      <c r="E4" s="6"/>
      <c r="F4" s="6"/>
    </row>
    <row r="5" spans="1:9" s="12" customFormat="1" ht="24.75" customHeight="1">
      <c r="A5" s="332" t="s">
        <v>167</v>
      </c>
      <c r="B5" s="332"/>
      <c r="C5" s="332"/>
      <c r="D5" s="332"/>
      <c r="E5" s="332"/>
      <c r="F5" s="332"/>
    </row>
    <row r="6" spans="1:9" s="12" customFormat="1" ht="12" customHeight="1">
      <c r="A6" s="3" t="s">
        <v>169</v>
      </c>
      <c r="B6" s="3"/>
      <c r="C6" s="263"/>
      <c r="D6" s="2"/>
      <c r="E6" s="2"/>
      <c r="F6" s="2"/>
    </row>
    <row r="7" spans="1:9" s="1" customFormat="1" ht="6" customHeight="1"/>
    <row r="8" spans="1:9" s="38" customFormat="1" ht="24" customHeight="1">
      <c r="A8" s="264" t="s">
        <v>170</v>
      </c>
      <c r="B8" s="264" t="s">
        <v>171</v>
      </c>
      <c r="C8" s="264" t="s">
        <v>130</v>
      </c>
      <c r="D8" s="252">
        <v>2022</v>
      </c>
      <c r="E8" s="252">
        <v>2023</v>
      </c>
      <c r="F8" s="252" t="s">
        <v>172</v>
      </c>
    </row>
    <row r="9" spans="1:9" s="38" customFormat="1" ht="9.75" customHeight="1">
      <c r="A9" s="25" t="s">
        <v>173</v>
      </c>
      <c r="B9" s="25" t="s">
        <v>174</v>
      </c>
      <c r="C9" s="26" t="s">
        <v>175</v>
      </c>
      <c r="D9" s="68">
        <v>6.021297002761834</v>
      </c>
      <c r="E9" s="68">
        <v>6.0055419794864644</v>
      </c>
      <c r="F9" s="69">
        <v>-2.6165497679558314E-3</v>
      </c>
      <c r="G9" s="69"/>
      <c r="I9" s="67"/>
    </row>
    <row r="10" spans="1:9" s="38" customFormat="1" ht="9.75" customHeight="1">
      <c r="A10" s="25"/>
      <c r="B10" s="25"/>
      <c r="C10" s="26"/>
      <c r="D10" s="68"/>
      <c r="E10" s="68"/>
      <c r="F10" s="69"/>
      <c r="G10" s="69"/>
      <c r="I10" s="67"/>
    </row>
    <row r="11" spans="1:9" s="38" customFormat="1" ht="9.75" customHeight="1">
      <c r="A11" s="25" t="s">
        <v>176</v>
      </c>
      <c r="B11" s="25" t="s">
        <v>177</v>
      </c>
      <c r="C11" s="26" t="s">
        <v>178</v>
      </c>
      <c r="D11" s="68"/>
      <c r="E11" s="68"/>
      <c r="F11" s="69"/>
      <c r="G11" s="69"/>
      <c r="I11" s="67"/>
    </row>
    <row r="12" spans="1:9" s="38" customFormat="1" ht="9.75" customHeight="1">
      <c r="A12" s="25" t="s">
        <v>179</v>
      </c>
      <c r="B12" s="25" t="s">
        <v>180</v>
      </c>
      <c r="C12" s="26" t="s">
        <v>181</v>
      </c>
      <c r="D12" s="68">
        <v>7.2068917786693767</v>
      </c>
      <c r="E12" s="68">
        <v>7.0297276554030779</v>
      </c>
      <c r="F12" s="69">
        <v>-2.458259797804388E-2</v>
      </c>
      <c r="G12" s="69"/>
      <c r="I12" s="67"/>
    </row>
    <row r="13" spans="1:9" s="38" customFormat="1" ht="9.75" customHeight="1">
      <c r="A13" s="25" t="s">
        <v>182</v>
      </c>
      <c r="B13" s="25" t="s">
        <v>183</v>
      </c>
      <c r="C13" s="26" t="s">
        <v>184</v>
      </c>
      <c r="D13" s="68">
        <v>4.7150993076073604</v>
      </c>
      <c r="E13" s="68">
        <v>5.6084667691360632</v>
      </c>
      <c r="F13" s="69">
        <v>0.18946949008843575</v>
      </c>
      <c r="G13" s="69"/>
      <c r="I13" s="67"/>
    </row>
    <row r="14" spans="1:9" s="38" customFormat="1" ht="9.75" customHeight="1">
      <c r="A14" s="25" t="s">
        <v>185</v>
      </c>
      <c r="B14" s="25" t="s">
        <v>186</v>
      </c>
      <c r="C14" s="26" t="s">
        <v>187</v>
      </c>
      <c r="D14" s="68">
        <v>1.7585262720203887</v>
      </c>
      <c r="E14" s="68">
        <v>2.1622443650323184</v>
      </c>
      <c r="F14" s="69">
        <v>0.22957751580708205</v>
      </c>
      <c r="G14" s="69"/>
      <c r="I14" s="67"/>
    </row>
    <row r="15" spans="1:9" s="38" customFormat="1" ht="9.75" customHeight="1">
      <c r="A15" s="25" t="s">
        <v>188</v>
      </c>
      <c r="B15" s="25" t="s">
        <v>189</v>
      </c>
      <c r="C15" s="26" t="s">
        <v>190</v>
      </c>
      <c r="D15" s="68">
        <v>1.036896086597886</v>
      </c>
      <c r="E15" s="68">
        <v>1.0320353067127841</v>
      </c>
      <c r="F15" s="69">
        <v>-4.6878177552491709E-3</v>
      </c>
      <c r="G15" s="69"/>
      <c r="I15" s="67"/>
    </row>
    <row r="16" spans="1:9" s="38" customFormat="1" ht="9.75" customHeight="1">
      <c r="A16" s="25" t="s">
        <v>191</v>
      </c>
      <c r="B16" s="25" t="s">
        <v>192</v>
      </c>
      <c r="C16" s="26" t="s">
        <v>193</v>
      </c>
      <c r="D16" s="68">
        <v>4.334237389064869E-2</v>
      </c>
      <c r="E16" s="68">
        <v>4.3287672078386644E-2</v>
      </c>
      <c r="F16" s="69">
        <v>-1.2620862069083216E-3</v>
      </c>
      <c r="G16" s="69"/>
      <c r="I16" s="67"/>
    </row>
    <row r="17" spans="1:21" s="38" customFormat="1" ht="9.75" customHeight="1">
      <c r="A17" s="25"/>
      <c r="B17" s="25"/>
      <c r="C17" s="26"/>
      <c r="D17" s="68"/>
      <c r="E17" s="68"/>
      <c r="F17" s="69"/>
      <c r="G17" s="69"/>
      <c r="I17" s="67"/>
    </row>
    <row r="18" spans="1:21" s="38" customFormat="1" ht="9.75" customHeight="1">
      <c r="A18" s="25" t="s">
        <v>194</v>
      </c>
      <c r="B18" s="25" t="s">
        <v>195</v>
      </c>
      <c r="C18" s="26" t="s">
        <v>196</v>
      </c>
      <c r="D18" s="68">
        <v>1.9004896895270544</v>
      </c>
      <c r="E18" s="68">
        <v>1.8566979527675331</v>
      </c>
      <c r="F18" s="69">
        <v>-2.3042343771104187E-2</v>
      </c>
      <c r="G18" s="69"/>
      <c r="I18" s="67"/>
    </row>
    <row r="19" spans="1:21" s="38" customFormat="1" ht="9.75" customHeight="1">
      <c r="A19" s="25" t="s">
        <v>197</v>
      </c>
      <c r="B19" s="25" t="s">
        <v>198</v>
      </c>
      <c r="C19" s="26" t="s">
        <v>199</v>
      </c>
      <c r="D19" s="68">
        <v>0.65585575258500839</v>
      </c>
      <c r="E19" s="68">
        <v>0.65926105212174513</v>
      </c>
      <c r="F19" s="69">
        <v>5.1921470892264667E-3</v>
      </c>
      <c r="G19" s="69"/>
      <c r="I19" s="67"/>
    </row>
    <row r="20" spans="1:21" s="38" customFormat="1" ht="9.75" customHeight="1">
      <c r="A20" s="25" t="s">
        <v>200</v>
      </c>
      <c r="B20" s="25" t="s">
        <v>201</v>
      </c>
      <c r="C20" s="26" t="s">
        <v>202</v>
      </c>
      <c r="D20" s="68">
        <v>0.4725242178857213</v>
      </c>
      <c r="E20" s="68">
        <v>0.44996846708055377</v>
      </c>
      <c r="F20" s="69">
        <v>-4.7734592114858712E-2</v>
      </c>
      <c r="G20" s="69"/>
      <c r="I20" s="67"/>
    </row>
    <row r="21" spans="1:21" s="38" customFormat="1" ht="9.75" customHeight="1">
      <c r="A21" s="25" t="s">
        <v>203</v>
      </c>
      <c r="B21" s="25" t="s">
        <v>204</v>
      </c>
      <c r="C21" s="26" t="s">
        <v>205</v>
      </c>
      <c r="D21" s="68">
        <v>0.36935816034823243</v>
      </c>
      <c r="E21" s="68">
        <v>0.36040770222403751</v>
      </c>
      <c r="F21" s="69">
        <v>-2.4232463459738937E-2</v>
      </c>
      <c r="G21" s="69"/>
      <c r="I21" s="67"/>
    </row>
    <row r="22" spans="1:21" s="38" customFormat="1" ht="9.75" customHeight="1">
      <c r="A22" s="25" t="s">
        <v>206</v>
      </c>
      <c r="B22" s="25" t="s">
        <v>207</v>
      </c>
      <c r="C22" s="26" t="s">
        <v>208</v>
      </c>
      <c r="D22" s="68">
        <v>1.4373240266074232</v>
      </c>
      <c r="E22" s="68">
        <v>1.6467808300445606</v>
      </c>
      <c r="F22" s="69">
        <v>0.14572691999835768</v>
      </c>
      <c r="G22" s="69"/>
      <c r="I22" s="67"/>
    </row>
    <row r="23" spans="1:21" s="38" customFormat="1" ht="9.75" customHeight="1">
      <c r="A23" s="25" t="s">
        <v>209</v>
      </c>
      <c r="B23" s="25" t="s">
        <v>210</v>
      </c>
      <c r="C23" s="26" t="s">
        <v>211</v>
      </c>
      <c r="D23" s="68">
        <v>0.6650759602954347</v>
      </c>
      <c r="E23" s="68">
        <v>0.67162136654545235</v>
      </c>
      <c r="F23" s="69">
        <v>9.8415919996719479E-3</v>
      </c>
      <c r="G23" s="69"/>
      <c r="I23" s="67"/>
    </row>
    <row r="24" spans="1:21" s="38" customFormat="1" ht="9.75" customHeight="1">
      <c r="A24" s="25" t="s">
        <v>212</v>
      </c>
      <c r="B24" s="25" t="s">
        <v>213</v>
      </c>
      <c r="C24" s="26" t="s">
        <v>214</v>
      </c>
      <c r="D24" s="68">
        <v>1.2555706218389437</v>
      </c>
      <c r="E24" s="68">
        <v>1.6249120160365305</v>
      </c>
      <c r="F24" s="69">
        <v>0.29416218233637781</v>
      </c>
      <c r="G24" s="69"/>
      <c r="I24" s="67"/>
    </row>
    <row r="25" spans="1:21" s="38" customFormat="1" ht="9.75" customHeight="1">
      <c r="A25" s="25" t="s">
        <v>215</v>
      </c>
      <c r="B25" s="25" t="s">
        <v>216</v>
      </c>
      <c r="C25" s="26" t="s">
        <v>217</v>
      </c>
      <c r="D25" s="68">
        <v>0.71523511135328133</v>
      </c>
      <c r="E25" s="68">
        <v>0.81662103841019562</v>
      </c>
      <c r="F25" s="69">
        <v>0.14175188752280918</v>
      </c>
      <c r="G25" s="69"/>
      <c r="I25" s="67"/>
    </row>
    <row r="26" spans="1:21" s="1" customFormat="1" ht="9.75" customHeight="1">
      <c r="A26" s="25" t="s">
        <v>218</v>
      </c>
      <c r="B26" s="25" t="s">
        <v>219</v>
      </c>
      <c r="C26" s="26" t="s">
        <v>220</v>
      </c>
      <c r="D26" s="68">
        <v>2.5774812585929179</v>
      </c>
      <c r="E26" s="68">
        <v>2.9730884092798147</v>
      </c>
      <c r="F26" s="69">
        <v>0.15348594654878853</v>
      </c>
      <c r="G26" s="69"/>
      <c r="I26" s="67"/>
    </row>
    <row r="27" spans="1:21" s="1" customFormat="1" ht="9.75" customHeight="1">
      <c r="A27" s="25" t="s">
        <v>221</v>
      </c>
      <c r="B27" s="25" t="s">
        <v>222</v>
      </c>
      <c r="C27" s="26" t="s">
        <v>223</v>
      </c>
      <c r="D27" s="70">
        <v>0.45268530273881824</v>
      </c>
      <c r="E27" s="70">
        <v>0.50171780737785254</v>
      </c>
      <c r="F27" s="71">
        <v>0.10831477042081956</v>
      </c>
      <c r="G27" s="71"/>
      <c r="I27" s="268"/>
    </row>
    <row r="28" spans="1:21" s="1" customFormat="1" ht="9.75" customHeight="1">
      <c r="A28" s="25" t="s">
        <v>224</v>
      </c>
      <c r="B28" s="25" t="s">
        <v>225</v>
      </c>
      <c r="C28" s="26" t="s">
        <v>226</v>
      </c>
      <c r="D28" s="70">
        <v>0.6269062901857011</v>
      </c>
      <c r="E28" s="70">
        <v>0.58125111773423599</v>
      </c>
      <c r="F28" s="71">
        <v>-7.2826151477824938E-2</v>
      </c>
      <c r="G28" s="71"/>
      <c r="I28" s="268"/>
    </row>
    <row r="29" spans="1:21" s="1" customFormat="1" ht="9.75" customHeight="1">
      <c r="A29" s="15"/>
      <c r="B29" s="265"/>
      <c r="C29" s="265"/>
      <c r="D29" s="265"/>
      <c r="E29" s="265"/>
      <c r="F29" s="265"/>
    </row>
    <row r="30" spans="1:21" s="1" customFormat="1" ht="3" customHeight="1"/>
    <row r="31" spans="1:21">
      <c r="A31" s="72" t="s">
        <v>117</v>
      </c>
    </row>
    <row r="32" spans="1:21" s="1" customFormat="1" ht="36" customHeight="1">
      <c r="A32" s="344" t="s">
        <v>168</v>
      </c>
      <c r="B32" s="344"/>
      <c r="C32" s="344"/>
      <c r="D32" s="344"/>
      <c r="E32" s="344"/>
      <c r="F32" s="344"/>
      <c r="G32" s="74"/>
      <c r="H32" s="74"/>
      <c r="I32" s="74"/>
      <c r="J32" s="74"/>
      <c r="K32" s="74"/>
      <c r="L32" s="74"/>
      <c r="M32" s="74"/>
      <c r="N32" s="74"/>
      <c r="O32" s="74"/>
      <c r="P32" s="74"/>
      <c r="Q32" s="74"/>
      <c r="R32" s="74"/>
      <c r="S32" s="74"/>
      <c r="T32" s="74"/>
      <c r="U32" s="74"/>
    </row>
    <row r="33" spans="1:2" s="17" customFormat="1" ht="9">
      <c r="A33" s="72" t="s">
        <v>227</v>
      </c>
      <c r="B33" s="18"/>
    </row>
  </sheetData>
  <mergeCells count="2">
    <mergeCell ref="A5:F5"/>
    <mergeCell ref="A32:F32"/>
  </mergeCells>
  <pageMargins left="0.7" right="0.7" top="0.75" bottom="0.75" header="0.3" footer="0.3"/>
  <pageSetup paperSize="9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J29"/>
  <sheetViews>
    <sheetView workbookViewId="0">
      <selection activeCell="A4" sqref="A4:J4"/>
    </sheetView>
  </sheetViews>
  <sheetFormatPr defaultColWidth="9.1796875" defaultRowHeight="12.5"/>
  <cols>
    <col min="1" max="16384" width="9.1796875" style="51"/>
  </cols>
  <sheetData>
    <row r="1" spans="1:10" ht="12" customHeight="1"/>
    <row r="2" spans="1:10" ht="12.75" customHeight="1"/>
    <row r="3" spans="1:10" ht="11.25" customHeight="1"/>
    <row r="4" spans="1:10" s="64" customFormat="1" ht="24" customHeight="1">
      <c r="A4" s="347" t="s">
        <v>19</v>
      </c>
      <c r="B4" s="348"/>
      <c r="C4" s="348"/>
      <c r="D4" s="348"/>
      <c r="E4" s="348"/>
      <c r="F4" s="348"/>
      <c r="G4" s="348"/>
      <c r="H4" s="348"/>
      <c r="I4" s="348"/>
      <c r="J4" s="348"/>
    </row>
    <row r="5" spans="1:10" ht="12" customHeight="1">
      <c r="A5" s="347" t="s">
        <v>20</v>
      </c>
      <c r="B5" s="348"/>
      <c r="C5" s="348"/>
      <c r="D5" s="348"/>
      <c r="E5" s="348"/>
      <c r="F5" s="348"/>
      <c r="G5" s="348"/>
      <c r="H5" s="349"/>
      <c r="I5" s="349"/>
      <c r="J5" s="349"/>
    </row>
    <row r="6" spans="1:10" ht="12" customHeight="1">
      <c r="A6" s="350" t="s">
        <v>228</v>
      </c>
      <c r="B6" s="351"/>
      <c r="C6" s="351"/>
      <c r="D6" s="351"/>
      <c r="E6" s="351"/>
      <c r="F6" s="351"/>
      <c r="G6" s="351"/>
      <c r="H6" s="351"/>
      <c r="I6" s="351"/>
      <c r="J6" s="351"/>
    </row>
    <row r="7" spans="1:10" ht="6" customHeight="1"/>
    <row r="22" spans="1:10">
      <c r="A22" s="81"/>
    </row>
    <row r="23" spans="1:10" ht="12.75" customHeight="1">
      <c r="A23" s="81"/>
      <c r="B23" s="81"/>
      <c r="C23" s="81"/>
      <c r="D23" s="81"/>
      <c r="E23" s="81"/>
      <c r="F23" s="81"/>
      <c r="G23" s="81"/>
      <c r="H23" s="81"/>
      <c r="I23" s="81"/>
      <c r="J23" s="81"/>
    </row>
    <row r="24" spans="1:10">
      <c r="A24" s="81"/>
    </row>
    <row r="27" spans="1:10" ht="3" customHeight="1"/>
    <row r="28" spans="1:10">
      <c r="A28" s="81" t="s">
        <v>229</v>
      </c>
    </row>
    <row r="29" spans="1:10">
      <c r="A29" s="81"/>
    </row>
  </sheetData>
  <mergeCells count="3">
    <mergeCell ref="A4:J4"/>
    <mergeCell ref="A5:J5"/>
    <mergeCell ref="A6:J6"/>
  </mergeCells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C40"/>
  <sheetViews>
    <sheetView zoomScale="110" zoomScaleNormal="110" workbookViewId="0">
      <selection activeCell="A4" sqref="A4:C4"/>
    </sheetView>
  </sheetViews>
  <sheetFormatPr defaultColWidth="9.1796875" defaultRowHeight="14"/>
  <cols>
    <col min="1" max="1" width="22.453125" style="216" customWidth="1"/>
    <col min="2" max="2" width="15.26953125" style="216" customWidth="1"/>
    <col min="3" max="3" width="13.7265625" style="216" customWidth="1"/>
    <col min="4" max="16384" width="9.1796875" style="217"/>
  </cols>
  <sheetData>
    <row r="1" spans="1:3" ht="12" customHeight="1"/>
    <row r="2" spans="1:3" ht="12" customHeight="1"/>
    <row r="3" spans="1:3" ht="16.5" customHeight="1"/>
    <row r="4" spans="1:3" ht="12" customHeight="1">
      <c r="A4" s="347" t="s">
        <v>230</v>
      </c>
      <c r="B4" s="349"/>
      <c r="C4" s="349"/>
    </row>
    <row r="5" spans="1:3" ht="25.5" customHeight="1">
      <c r="A5" s="352" t="s">
        <v>231</v>
      </c>
      <c r="B5" s="352"/>
      <c r="C5" s="352"/>
    </row>
    <row r="6" spans="1:3" ht="12" customHeight="1">
      <c r="A6" s="353" t="s">
        <v>232</v>
      </c>
      <c r="B6" s="353"/>
      <c r="C6" s="353"/>
    </row>
    <row r="7" spans="1:3" ht="6" customHeight="1">
      <c r="A7" s="209"/>
      <c r="B7" s="209"/>
      <c r="C7" s="209"/>
    </row>
    <row r="8" spans="1:3" ht="27">
      <c r="A8" s="210" t="s">
        <v>233</v>
      </c>
      <c r="B8" s="211" t="s">
        <v>234</v>
      </c>
      <c r="C8" s="211" t="s">
        <v>235</v>
      </c>
    </row>
    <row r="9" spans="1:3" ht="9" customHeight="1">
      <c r="A9" s="212" t="s">
        <v>236</v>
      </c>
      <c r="B9" s="213">
        <v>28.8</v>
      </c>
      <c r="C9" s="213">
        <v>34.799999999999997</v>
      </c>
    </row>
    <row r="10" spans="1:3" ht="9" customHeight="1">
      <c r="A10" s="212" t="s">
        <v>237</v>
      </c>
      <c r="B10" s="213">
        <v>4.7</v>
      </c>
      <c r="C10" s="213">
        <v>11.8</v>
      </c>
    </row>
    <row r="11" spans="1:3" ht="9" customHeight="1">
      <c r="A11" s="212" t="s">
        <v>238</v>
      </c>
      <c r="B11" s="213">
        <v>30</v>
      </c>
      <c r="C11" s="213">
        <v>39.1</v>
      </c>
    </row>
    <row r="12" spans="1:3" ht="9" customHeight="1">
      <c r="A12" s="212" t="s">
        <v>239</v>
      </c>
      <c r="B12" s="213">
        <v>50.4</v>
      </c>
      <c r="C12" s="213">
        <v>55.6</v>
      </c>
    </row>
    <row r="13" spans="1:3" ht="9" customHeight="1">
      <c r="A13" s="212" t="s">
        <v>240</v>
      </c>
      <c r="B13" s="213">
        <v>15.2</v>
      </c>
      <c r="C13" s="213">
        <v>20</v>
      </c>
    </row>
    <row r="14" spans="1:3" s="218" customFormat="1" ht="9" customHeight="1">
      <c r="A14" s="220" t="s">
        <v>241</v>
      </c>
      <c r="B14" s="213">
        <v>14.4</v>
      </c>
      <c r="C14" s="213">
        <v>21.2</v>
      </c>
    </row>
    <row r="15" spans="1:3" s="218" customFormat="1" ht="9" customHeight="1">
      <c r="A15" s="220" t="s">
        <v>242</v>
      </c>
      <c r="B15" s="213">
        <v>15.9</v>
      </c>
      <c r="C15" s="213">
        <v>19</v>
      </c>
    </row>
    <row r="16" spans="1:3" ht="9" customHeight="1">
      <c r="A16" s="212" t="s">
        <v>243</v>
      </c>
      <c r="B16" s="213">
        <v>70</v>
      </c>
      <c r="C16" s="213">
        <v>71.099999999999994</v>
      </c>
    </row>
    <row r="17" spans="1:3" ht="9" customHeight="1">
      <c r="A17" s="212" t="s">
        <v>244</v>
      </c>
      <c r="B17" s="213">
        <v>50.9</v>
      </c>
      <c r="C17" s="213">
        <v>60.6</v>
      </c>
    </row>
    <row r="18" spans="1:3" ht="9" customHeight="1">
      <c r="A18" s="212" t="s">
        <v>245</v>
      </c>
      <c r="B18" s="213">
        <v>60.3</v>
      </c>
      <c r="C18" s="213">
        <v>67.599999999999994</v>
      </c>
    </row>
    <row r="19" spans="1:3" ht="9" customHeight="1">
      <c r="A19" s="212" t="s">
        <v>246</v>
      </c>
      <c r="B19" s="213">
        <v>40.200000000000003</v>
      </c>
      <c r="C19" s="213">
        <v>46</v>
      </c>
    </row>
    <row r="20" spans="1:3" ht="9" customHeight="1">
      <c r="A20" s="212" t="s">
        <v>247</v>
      </c>
      <c r="B20" s="213">
        <v>26.7</v>
      </c>
      <c r="C20" s="213">
        <v>44.4</v>
      </c>
    </row>
    <row r="21" spans="1:3" ht="9" customHeight="1">
      <c r="A21" s="212" t="s">
        <v>248</v>
      </c>
      <c r="B21" s="213">
        <v>33.9</v>
      </c>
      <c r="C21" s="213">
        <v>46.9</v>
      </c>
    </row>
    <row r="22" spans="1:3" ht="9" customHeight="1">
      <c r="A22" s="212" t="s">
        <v>249</v>
      </c>
      <c r="B22" s="213">
        <v>51.9</v>
      </c>
      <c r="C22" s="213">
        <v>57.1</v>
      </c>
    </row>
    <row r="23" spans="1:3" ht="9" customHeight="1">
      <c r="A23" s="212" t="s">
        <v>250</v>
      </c>
      <c r="B23" s="213">
        <v>31.2</v>
      </c>
      <c r="C23" s="213">
        <v>40.9</v>
      </c>
    </row>
    <row r="24" spans="1:3" ht="9" customHeight="1">
      <c r="A24" s="212" t="s">
        <v>251</v>
      </c>
      <c r="B24" s="213">
        <v>20.100000000000001</v>
      </c>
      <c r="C24" s="213">
        <v>30.7</v>
      </c>
    </row>
    <row r="25" spans="1:3" ht="9" customHeight="1">
      <c r="A25" s="212" t="s">
        <v>252</v>
      </c>
      <c r="B25" s="213">
        <v>46.1</v>
      </c>
      <c r="C25" s="213">
        <v>58</v>
      </c>
    </row>
    <row r="26" spans="1:3" ht="9" customHeight="1">
      <c r="A26" s="212" t="s">
        <v>253</v>
      </c>
      <c r="B26" s="213">
        <v>57.3</v>
      </c>
      <c r="C26" s="213">
        <v>63.6</v>
      </c>
    </row>
    <row r="27" spans="1:3" ht="9" customHeight="1">
      <c r="A27" s="212" t="s">
        <v>254</v>
      </c>
      <c r="B27" s="213">
        <v>24.6</v>
      </c>
      <c r="C27" s="213">
        <v>33.200000000000003</v>
      </c>
    </row>
    <row r="28" spans="1:3" ht="9" customHeight="1">
      <c r="A28" s="212" t="s">
        <v>255</v>
      </c>
      <c r="B28" s="213">
        <v>43.9</v>
      </c>
      <c r="C28" s="213">
        <v>55</v>
      </c>
    </row>
    <row r="29" spans="1:3" ht="9" customHeight="1">
      <c r="A29" s="212" t="s">
        <v>256</v>
      </c>
      <c r="B29" s="213">
        <v>62.4</v>
      </c>
      <c r="C29" s="213">
        <v>73.099999999999994</v>
      </c>
    </row>
    <row r="30" spans="1:3" ht="9" customHeight="1">
      <c r="A30" s="212" t="s">
        <v>257</v>
      </c>
      <c r="B30" s="213">
        <v>59.9</v>
      </c>
      <c r="C30" s="213">
        <v>66.400000000000006</v>
      </c>
    </row>
    <row r="31" spans="1:3" ht="9" customHeight="1">
      <c r="A31" s="212" t="s">
        <v>258</v>
      </c>
      <c r="B31" s="213">
        <v>49.1</v>
      </c>
      <c r="C31" s="213">
        <v>54.6</v>
      </c>
    </row>
    <row r="32" spans="1:3" ht="9" customHeight="1">
      <c r="A32" s="212" t="s">
        <v>259</v>
      </c>
      <c r="B32" s="213">
        <v>42.1</v>
      </c>
      <c r="C32" s="213">
        <v>48</v>
      </c>
    </row>
    <row r="33" spans="1:3" ht="9" customHeight="1">
      <c r="A33" s="212" t="s">
        <v>260</v>
      </c>
      <c r="B33" s="213">
        <v>59.3</v>
      </c>
      <c r="C33" s="213">
        <v>64.099999999999994</v>
      </c>
    </row>
    <row r="34" spans="1:3" ht="9" customHeight="1">
      <c r="A34" s="212" t="s">
        <v>261</v>
      </c>
      <c r="B34" s="213">
        <v>44.2</v>
      </c>
      <c r="C34" s="213">
        <v>51.4</v>
      </c>
    </row>
    <row r="35" spans="1:3" ht="9" customHeight="1">
      <c r="A35" s="212" t="s">
        <v>262</v>
      </c>
      <c r="B35" s="213">
        <v>51.2</v>
      </c>
      <c r="C35" s="213">
        <v>60.9</v>
      </c>
    </row>
    <row r="36" spans="1:3" ht="9" customHeight="1">
      <c r="A36" s="212" t="s">
        <v>263</v>
      </c>
      <c r="B36" s="213">
        <v>46.1</v>
      </c>
      <c r="C36" s="213">
        <v>55.8</v>
      </c>
    </row>
    <row r="37" spans="1:3" ht="9" customHeight="1">
      <c r="A37" s="212" t="s">
        <v>264</v>
      </c>
      <c r="B37" s="213">
        <v>61.7</v>
      </c>
      <c r="C37" s="213">
        <v>71.2</v>
      </c>
    </row>
    <row r="38" spans="1:3" ht="9" customHeight="1">
      <c r="A38" s="214" t="s">
        <v>87</v>
      </c>
      <c r="B38" s="215">
        <v>48.8</v>
      </c>
      <c r="C38" s="215">
        <v>56</v>
      </c>
    </row>
    <row r="39" spans="1:3" ht="3" customHeight="1"/>
    <row r="40" spans="1:3">
      <c r="A40" s="219" t="s">
        <v>265</v>
      </c>
    </row>
  </sheetData>
  <mergeCells count="3">
    <mergeCell ref="A4:C4"/>
    <mergeCell ref="A5:C5"/>
    <mergeCell ref="A6:C6"/>
  </mergeCells>
  <pageMargins left="0.7" right="0.7" top="0.75" bottom="0.75" header="0.3" footer="0.3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AB56"/>
  <sheetViews>
    <sheetView zoomScaleNormal="100" workbookViewId="0">
      <selection activeCell="A4" sqref="A4"/>
    </sheetView>
  </sheetViews>
  <sheetFormatPr defaultColWidth="9.1796875" defaultRowHeight="12.5"/>
  <cols>
    <col min="1" max="11" width="9.1796875" style="51"/>
    <col min="12" max="12" width="11.7265625" style="51" customWidth="1"/>
    <col min="13" max="16384" width="9.1796875" style="51"/>
  </cols>
  <sheetData>
    <row r="1" spans="1:28" s="89" customFormat="1" ht="12" customHeight="1">
      <c r="A1" s="51"/>
      <c r="B1" s="51"/>
      <c r="C1" s="51"/>
      <c r="D1" s="51"/>
      <c r="E1" s="51"/>
      <c r="F1" s="51"/>
      <c r="G1" s="51"/>
      <c r="H1" s="51"/>
      <c r="I1" s="51"/>
    </row>
    <row r="2" spans="1:28" s="89" customFormat="1" ht="12" customHeight="1">
      <c r="A2" s="51"/>
      <c r="B2" s="51"/>
      <c r="C2" s="51"/>
      <c r="D2" s="51"/>
      <c r="E2" s="51"/>
      <c r="F2" s="51"/>
      <c r="G2" s="51"/>
      <c r="H2" s="51"/>
      <c r="I2" s="51"/>
    </row>
    <row r="3" spans="1:28" s="89" customFormat="1" ht="24" customHeight="1">
      <c r="A3" s="354"/>
      <c r="B3" s="354"/>
      <c r="C3" s="354"/>
      <c r="D3" s="354"/>
      <c r="E3" s="354"/>
      <c r="F3" s="354"/>
      <c r="G3" s="354"/>
      <c r="H3" s="354"/>
      <c r="I3" s="354"/>
      <c r="L3" s="51"/>
    </row>
    <row r="4" spans="1:28" ht="12" customHeight="1">
      <c r="A4" s="158" t="s">
        <v>21</v>
      </c>
    </row>
    <row r="5" spans="1:28" s="12" customFormat="1" ht="23.25" customHeight="1">
      <c r="A5" s="347" t="s">
        <v>22</v>
      </c>
      <c r="B5" s="348"/>
      <c r="C5" s="348"/>
      <c r="D5" s="348"/>
      <c r="E5" s="348"/>
      <c r="F5" s="348"/>
      <c r="G5" s="348"/>
      <c r="H5" s="348"/>
      <c r="I5" s="348"/>
      <c r="J5" s="348"/>
      <c r="K5" s="51"/>
      <c r="L5" s="51"/>
      <c r="M5" s="51"/>
      <c r="N5" s="51"/>
      <c r="O5" s="51"/>
      <c r="P5" s="51"/>
      <c r="Q5" s="51"/>
      <c r="R5" s="51"/>
      <c r="S5" s="51"/>
      <c r="T5" s="51"/>
      <c r="U5" s="51"/>
      <c r="V5" s="51"/>
      <c r="W5" s="51"/>
      <c r="X5" s="51"/>
      <c r="Y5" s="51"/>
      <c r="Z5" s="51"/>
      <c r="AA5" s="51"/>
      <c r="AB5" s="51"/>
    </row>
    <row r="6" spans="1:28" s="12" customFormat="1" ht="12" customHeight="1">
      <c r="A6" s="51" t="s">
        <v>266</v>
      </c>
      <c r="B6" s="51"/>
      <c r="C6" s="51"/>
      <c r="D6" s="51"/>
      <c r="E6" s="51"/>
      <c r="F6" s="51"/>
      <c r="G6" s="51"/>
      <c r="H6" s="51"/>
      <c r="I6" s="51"/>
      <c r="J6" s="51"/>
      <c r="K6" s="51"/>
      <c r="L6" s="51"/>
      <c r="M6" s="51"/>
      <c r="N6" s="51"/>
      <c r="O6" s="51"/>
      <c r="P6" s="51"/>
      <c r="Q6" s="51"/>
      <c r="R6" s="51"/>
      <c r="S6" s="51"/>
      <c r="T6" s="51"/>
      <c r="U6" s="51"/>
      <c r="V6" s="51"/>
      <c r="W6" s="51"/>
      <c r="X6" s="51"/>
      <c r="Y6" s="51"/>
      <c r="Z6" s="51"/>
      <c r="AA6" s="51"/>
      <c r="AB6" s="51"/>
    </row>
    <row r="7" spans="1:28" s="12" customFormat="1" ht="6" customHeight="1">
      <c r="A7" s="51"/>
      <c r="B7" s="51"/>
      <c r="C7" s="51"/>
      <c r="D7" s="51"/>
      <c r="E7" s="51"/>
      <c r="F7" s="51"/>
      <c r="G7" s="51"/>
      <c r="H7" s="51"/>
      <c r="I7" s="51"/>
      <c r="J7" s="51"/>
      <c r="K7" s="51"/>
      <c r="L7" s="51"/>
      <c r="M7" s="51"/>
      <c r="N7" s="51"/>
      <c r="O7" s="51"/>
      <c r="P7" s="51"/>
      <c r="Q7" s="51"/>
      <c r="R7" s="51"/>
      <c r="S7" s="51"/>
      <c r="T7" s="51"/>
      <c r="U7" s="51"/>
      <c r="V7" s="51"/>
      <c r="W7" s="51"/>
      <c r="X7" s="51"/>
      <c r="Y7" s="51"/>
      <c r="Z7" s="51"/>
      <c r="AA7" s="51"/>
      <c r="AB7" s="51"/>
    </row>
    <row r="8" spans="1:28" ht="12.75" customHeight="1"/>
    <row r="9" spans="1:28" ht="12.75" customHeight="1"/>
    <row r="10" spans="1:28" ht="12.75" customHeight="1"/>
    <row r="11" spans="1:28" ht="12.75" customHeight="1"/>
    <row r="12" spans="1:28" ht="12.75" customHeight="1"/>
    <row r="13" spans="1:28" ht="12.75" customHeight="1"/>
    <row r="14" spans="1:28" ht="12.75" customHeight="1"/>
    <row r="15" spans="1:28" ht="12.75" customHeight="1"/>
    <row r="16" spans="1:28" ht="12.75" customHeight="1"/>
    <row r="17" ht="12.75" customHeight="1"/>
    <row r="18" ht="12.75" customHeight="1"/>
    <row r="19" ht="12.75" customHeight="1"/>
    <row r="20" ht="12.75" customHeight="1"/>
    <row r="21" ht="12.75" customHeight="1"/>
    <row r="22" ht="12.75" customHeight="1"/>
    <row r="23" ht="12.75" customHeight="1"/>
    <row r="24" ht="12.75" customHeight="1"/>
    <row r="25" ht="12.75" customHeight="1"/>
    <row r="26" ht="12.75" customHeight="1"/>
    <row r="27" ht="12.75" customHeight="1"/>
    <row r="28" ht="12.75" customHeight="1"/>
    <row r="29" ht="12.75" customHeight="1"/>
    <row r="30" ht="12.75" customHeight="1"/>
    <row r="31" ht="12.75" customHeight="1"/>
    <row r="32" ht="12.75" customHeight="1"/>
    <row r="33" spans="1:10" ht="12.75" customHeight="1"/>
    <row r="34" spans="1:10" ht="12.75" customHeight="1"/>
    <row r="35" spans="1:10" ht="12.75" customHeight="1"/>
    <row r="36" spans="1:10" ht="12.75" customHeight="1"/>
    <row r="37" spans="1:10" ht="3" customHeight="1"/>
    <row r="38" spans="1:10" ht="12.75" customHeight="1">
      <c r="A38" s="81" t="s">
        <v>267</v>
      </c>
    </row>
    <row r="39" spans="1:10" ht="21" customHeight="1">
      <c r="A39" s="355" t="s">
        <v>268</v>
      </c>
      <c r="B39" s="356"/>
      <c r="C39" s="356"/>
      <c r="D39" s="356"/>
      <c r="E39" s="356"/>
      <c r="F39" s="356"/>
      <c r="G39" s="356"/>
      <c r="H39" s="356"/>
      <c r="I39" s="356"/>
      <c r="J39" s="356"/>
    </row>
    <row r="40" spans="1:10" ht="12.75" customHeight="1"/>
    <row r="41" spans="1:10" ht="12.75" customHeight="1"/>
    <row r="42" spans="1:10" ht="12.75" customHeight="1"/>
    <row r="43" spans="1:10" ht="12.75" customHeight="1"/>
    <row r="44" spans="1:10" ht="15.75" customHeight="1"/>
    <row r="45" spans="1:10" ht="15.75" customHeight="1"/>
    <row r="46" spans="1:10" ht="15.75" customHeight="1"/>
    <row r="47" spans="1:10" ht="15.75" customHeight="1"/>
    <row r="48" spans="1:10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</sheetData>
  <mergeCells count="3">
    <mergeCell ref="A3:I3"/>
    <mergeCell ref="A5:J5"/>
    <mergeCell ref="A39:J39"/>
  </mergeCells>
  <pageMargins left="0.7" right="0.7" top="0.75" bottom="0.75" header="0.3" footer="0.3"/>
  <pageSetup paperSize="9" orientation="portrait" horizontalDpi="4294967293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M363"/>
  <sheetViews>
    <sheetView workbookViewId="0">
      <selection activeCell="A4" sqref="A4"/>
    </sheetView>
  </sheetViews>
  <sheetFormatPr defaultColWidth="9.1796875" defaultRowHeight="12.5"/>
  <cols>
    <col min="1" max="1" width="22.81640625" style="1" customWidth="1"/>
    <col min="2" max="2" width="18.26953125" style="1" customWidth="1"/>
    <col min="3" max="3" width="1.453125" style="1" customWidth="1"/>
    <col min="4" max="4" width="14.81640625" style="1" customWidth="1"/>
    <col min="5" max="5" width="19" style="1" customWidth="1"/>
    <col min="6" max="16384" width="9.1796875" style="1"/>
  </cols>
  <sheetData>
    <row r="1" spans="1:13" s="89" customFormat="1" ht="12" customHeight="1">
      <c r="A1" s="51"/>
      <c r="B1" s="51"/>
      <c r="C1" s="51"/>
    </row>
    <row r="2" spans="1:13" s="89" customFormat="1" ht="12" customHeight="1">
      <c r="A2" s="51"/>
      <c r="B2" s="51"/>
      <c r="C2" s="51"/>
    </row>
    <row r="3" spans="1:13" s="89" customFormat="1" ht="24" customHeight="1">
      <c r="A3" s="357"/>
      <c r="B3" s="357"/>
      <c r="C3" s="357"/>
    </row>
    <row r="4" spans="1:13" s="51" customFormat="1" ht="12" customHeight="1">
      <c r="A4" s="20" t="s">
        <v>269</v>
      </c>
      <c r="B4" s="64"/>
      <c r="C4" s="88"/>
    </row>
    <row r="5" spans="1:13" s="12" customFormat="1" ht="24" customHeight="1">
      <c r="A5" s="348" t="s">
        <v>22</v>
      </c>
      <c r="B5" s="348"/>
      <c r="C5" s="348"/>
      <c r="D5" s="348"/>
      <c r="E5" s="348"/>
      <c r="F5" s="304"/>
      <c r="G5" s="304"/>
      <c r="H5" s="304"/>
      <c r="I5" s="304"/>
      <c r="J5" s="304"/>
      <c r="K5" s="304"/>
      <c r="L5" s="304"/>
    </row>
    <row r="6" spans="1:13" s="12" customFormat="1" ht="12" customHeight="1">
      <c r="A6" s="3" t="s">
        <v>270</v>
      </c>
      <c r="B6" s="159"/>
      <c r="C6" s="159"/>
    </row>
    <row r="7" spans="1:13" ht="6" customHeight="1">
      <c r="A7" s="265"/>
      <c r="B7" s="265"/>
      <c r="C7" s="88"/>
      <c r="D7" s="51"/>
    </row>
    <row r="8" spans="1:13" ht="30" customHeight="1">
      <c r="A8" s="305" t="s">
        <v>271</v>
      </c>
      <c r="B8" s="306" t="s">
        <v>272</v>
      </c>
      <c r="C8" s="11"/>
      <c r="D8" s="305" t="s">
        <v>271</v>
      </c>
      <c r="E8" s="306" t="s">
        <v>273</v>
      </c>
      <c r="H8" s="11"/>
    </row>
    <row r="9" spans="1:13" ht="9.75" customHeight="1">
      <c r="A9" s="25" t="s">
        <v>274</v>
      </c>
      <c r="B9" s="308">
        <v>2.9500000000000011</v>
      </c>
      <c r="D9" s="160" t="s">
        <v>275</v>
      </c>
      <c r="E9" s="309">
        <v>164.36</v>
      </c>
      <c r="H9" s="258"/>
      <c r="I9" s="312"/>
      <c r="J9" s="313"/>
      <c r="K9" s="7"/>
      <c r="L9" s="314"/>
      <c r="M9" s="313"/>
    </row>
    <row r="10" spans="1:13" ht="9.75" customHeight="1">
      <c r="A10" s="25" t="s">
        <v>276</v>
      </c>
      <c r="B10" s="308">
        <v>2.5600000000000005</v>
      </c>
      <c r="C10" s="11"/>
      <c r="D10" s="161" t="s">
        <v>277</v>
      </c>
      <c r="E10" s="309">
        <v>141.31000000000006</v>
      </c>
      <c r="H10" s="258"/>
      <c r="I10" s="312"/>
      <c r="J10" s="313"/>
      <c r="K10" s="7"/>
      <c r="L10" s="314"/>
      <c r="M10" s="313"/>
    </row>
    <row r="11" spans="1:13" ht="9.75" customHeight="1">
      <c r="A11" s="25" t="s">
        <v>278</v>
      </c>
      <c r="B11" s="308">
        <v>2.3800000000000008</v>
      </c>
      <c r="C11" s="315"/>
      <c r="D11" s="161" t="s">
        <v>242</v>
      </c>
      <c r="E11" s="309">
        <v>122.83000000000004</v>
      </c>
      <c r="H11" s="258"/>
      <c r="I11" s="312"/>
      <c r="J11" s="313"/>
      <c r="K11" s="7"/>
      <c r="L11" s="314"/>
      <c r="M11" s="313"/>
    </row>
    <row r="12" spans="1:13" ht="9.75" customHeight="1">
      <c r="A12" s="25" t="s">
        <v>279</v>
      </c>
      <c r="B12" s="308">
        <v>2.0099999999999998</v>
      </c>
      <c r="C12" s="11"/>
      <c r="D12" s="161" t="s">
        <v>280</v>
      </c>
      <c r="E12" s="309">
        <v>112.88999999999999</v>
      </c>
      <c r="H12" s="316"/>
      <c r="I12" s="312"/>
      <c r="J12" s="313"/>
      <c r="K12" s="7"/>
      <c r="L12" s="314"/>
      <c r="M12" s="313"/>
    </row>
    <row r="13" spans="1:13" ht="9.75" customHeight="1">
      <c r="A13" s="25" t="s">
        <v>242</v>
      </c>
      <c r="B13" s="308">
        <v>1.8399999999999999</v>
      </c>
      <c r="C13" s="11"/>
      <c r="D13" s="161" t="s">
        <v>281</v>
      </c>
      <c r="E13" s="309">
        <v>93.269999999999982</v>
      </c>
      <c r="H13" s="258"/>
      <c r="I13" s="312"/>
      <c r="J13" s="313"/>
      <c r="K13" s="7"/>
      <c r="L13" s="314"/>
      <c r="M13" s="313"/>
    </row>
    <row r="14" spans="1:13" ht="9.75" customHeight="1">
      <c r="A14" s="25" t="s">
        <v>282</v>
      </c>
      <c r="B14" s="308">
        <v>1.8399999999999999</v>
      </c>
      <c r="C14" s="11"/>
      <c r="D14" s="161" t="s">
        <v>283</v>
      </c>
      <c r="E14" s="309">
        <v>83.539999999999964</v>
      </c>
      <c r="H14" s="316"/>
      <c r="I14" s="312"/>
      <c r="J14" s="313"/>
      <c r="K14" s="7"/>
      <c r="L14" s="314"/>
      <c r="M14" s="313"/>
    </row>
    <row r="15" spans="1:13" ht="9.75" customHeight="1">
      <c r="A15" s="25" t="s">
        <v>284</v>
      </c>
      <c r="B15" s="308">
        <v>1.740000000000002</v>
      </c>
      <c r="C15" s="11"/>
      <c r="D15" s="161" t="s">
        <v>285</v>
      </c>
      <c r="E15" s="309">
        <v>80.080000000000041</v>
      </c>
      <c r="H15" s="258"/>
      <c r="I15" s="312"/>
      <c r="J15" s="313"/>
      <c r="K15" s="7"/>
      <c r="L15" s="314"/>
      <c r="M15" s="313"/>
    </row>
    <row r="16" spans="1:13" ht="9.75" customHeight="1">
      <c r="A16" s="25" t="s">
        <v>283</v>
      </c>
      <c r="B16" s="308">
        <v>1.7400000000000002</v>
      </c>
      <c r="C16" s="11"/>
      <c r="D16" s="161" t="s">
        <v>279</v>
      </c>
      <c r="E16" s="309">
        <v>38.029999999999973</v>
      </c>
      <c r="H16" s="258"/>
      <c r="I16" s="312"/>
      <c r="J16" s="313"/>
      <c r="K16" s="7"/>
      <c r="L16" s="314"/>
      <c r="M16" s="313"/>
    </row>
    <row r="17" spans="1:13" ht="9.75" customHeight="1">
      <c r="A17" s="25" t="s">
        <v>275</v>
      </c>
      <c r="B17" s="308">
        <v>1.7199999999999989</v>
      </c>
      <c r="C17" s="11"/>
      <c r="D17" s="161" t="s">
        <v>276</v>
      </c>
      <c r="E17" s="309">
        <v>26.090000000000032</v>
      </c>
      <c r="H17" s="258"/>
      <c r="I17" s="312"/>
      <c r="J17" s="313"/>
      <c r="K17" s="7"/>
      <c r="L17" s="314"/>
      <c r="M17" s="313"/>
    </row>
    <row r="18" spans="1:13" ht="9.75" customHeight="1">
      <c r="A18" s="25" t="s">
        <v>286</v>
      </c>
      <c r="B18" s="308">
        <v>1.7099999999999991</v>
      </c>
      <c r="C18" s="11"/>
      <c r="D18" s="161" t="s">
        <v>287</v>
      </c>
      <c r="E18" s="309">
        <v>20.229999999999905</v>
      </c>
      <c r="H18" s="258"/>
      <c r="I18" s="312"/>
      <c r="J18" s="313"/>
      <c r="K18" s="7"/>
      <c r="L18" s="314"/>
      <c r="M18" s="313"/>
    </row>
    <row r="19" spans="1:13" ht="9.75" customHeight="1">
      <c r="A19" s="25" t="s">
        <v>277</v>
      </c>
      <c r="B19" s="308">
        <v>1.6099999999999994</v>
      </c>
      <c r="C19" s="11"/>
      <c r="D19" s="161" t="s">
        <v>274</v>
      </c>
      <c r="E19" s="309">
        <v>17.779999999999973</v>
      </c>
      <c r="H19" s="258"/>
      <c r="I19" s="312"/>
      <c r="J19" s="313"/>
      <c r="K19" s="7"/>
      <c r="L19" s="314"/>
      <c r="M19" s="313"/>
    </row>
    <row r="20" spans="1:13" ht="9.75" customHeight="1">
      <c r="A20" s="307" t="s">
        <v>288</v>
      </c>
      <c r="B20" s="308">
        <v>1.5899999999999999</v>
      </c>
      <c r="C20" s="11"/>
      <c r="D20" s="161" t="s">
        <v>286</v>
      </c>
      <c r="E20" s="309">
        <v>0.23999999999995225</v>
      </c>
      <c r="H20" s="258"/>
      <c r="I20" s="312"/>
      <c r="J20" s="313"/>
      <c r="K20" s="7"/>
      <c r="L20" s="314"/>
      <c r="M20" s="313"/>
    </row>
    <row r="21" spans="1:13" ht="9.75" customHeight="1">
      <c r="A21" s="25" t="s">
        <v>281</v>
      </c>
      <c r="B21" s="308">
        <v>1.58</v>
      </c>
      <c r="C21" s="11"/>
      <c r="D21" s="161" t="s">
        <v>289</v>
      </c>
      <c r="E21" s="309">
        <v>-23.639999999999986</v>
      </c>
      <c r="H21" s="258"/>
      <c r="I21" s="312"/>
      <c r="J21" s="313"/>
      <c r="K21" s="7"/>
      <c r="L21" s="314"/>
      <c r="M21" s="313"/>
    </row>
    <row r="22" spans="1:13" ht="9.75" customHeight="1">
      <c r="A22" s="25" t="s">
        <v>290</v>
      </c>
      <c r="B22" s="308">
        <v>1.5500000000000007</v>
      </c>
      <c r="C22" s="11"/>
      <c r="D22" s="161" t="s">
        <v>284</v>
      </c>
      <c r="E22" s="309">
        <v>-57.110000000000014</v>
      </c>
      <c r="H22" s="258"/>
      <c r="I22" s="312"/>
      <c r="J22" s="313"/>
      <c r="K22" s="7"/>
      <c r="L22" s="314"/>
      <c r="M22" s="313"/>
    </row>
    <row r="23" spans="1:13" ht="9.75" customHeight="1">
      <c r="A23" s="25" t="s">
        <v>291</v>
      </c>
      <c r="B23" s="308">
        <v>1.4499999999999993</v>
      </c>
      <c r="C23" s="11"/>
      <c r="D23" s="161" t="s">
        <v>292</v>
      </c>
      <c r="E23" s="309">
        <v>-63.049999999999955</v>
      </c>
      <c r="H23" s="258"/>
      <c r="I23" s="312"/>
      <c r="J23" s="313"/>
      <c r="K23" s="7"/>
      <c r="L23" s="314"/>
      <c r="M23" s="313"/>
    </row>
    <row r="24" spans="1:13" ht="9.75" customHeight="1">
      <c r="A24" s="25" t="s">
        <v>287</v>
      </c>
      <c r="B24" s="308">
        <v>1.389999999999997</v>
      </c>
      <c r="C24" s="11"/>
      <c r="D24" s="161" t="s">
        <v>282</v>
      </c>
      <c r="E24" s="309">
        <v>-89.110000000000014</v>
      </c>
      <c r="H24" s="258"/>
      <c r="I24" s="312"/>
      <c r="J24" s="313"/>
      <c r="K24" s="7"/>
      <c r="L24" s="314"/>
      <c r="M24" s="313"/>
    </row>
    <row r="25" spans="1:13" ht="9.75" customHeight="1">
      <c r="A25" s="25" t="s">
        <v>292</v>
      </c>
      <c r="B25" s="308">
        <v>1.379999999999999</v>
      </c>
      <c r="C25" s="11"/>
      <c r="D25" s="161" t="s">
        <v>293</v>
      </c>
      <c r="E25" s="309">
        <v>-108.38</v>
      </c>
      <c r="H25" s="316"/>
      <c r="I25" s="312"/>
      <c r="J25" s="313"/>
      <c r="K25" s="7"/>
      <c r="L25" s="314"/>
      <c r="M25" s="313"/>
    </row>
    <row r="26" spans="1:13" ht="9.75" customHeight="1">
      <c r="A26" s="25" t="s">
        <v>285</v>
      </c>
      <c r="B26" s="308">
        <v>1.370000000000001</v>
      </c>
      <c r="C26" s="11"/>
      <c r="D26" s="162" t="s">
        <v>288</v>
      </c>
      <c r="E26" s="309">
        <v>-123.13999999999999</v>
      </c>
      <c r="H26" s="258"/>
      <c r="I26" s="312"/>
      <c r="J26" s="313"/>
      <c r="K26" s="7"/>
      <c r="L26" s="314"/>
      <c r="M26" s="313"/>
    </row>
    <row r="27" spans="1:13" ht="9.75" customHeight="1">
      <c r="A27" s="25" t="s">
        <v>280</v>
      </c>
      <c r="B27" s="308">
        <v>1.120000000000001</v>
      </c>
      <c r="C27" s="11"/>
      <c r="D27" s="161" t="s">
        <v>290</v>
      </c>
      <c r="E27" s="309">
        <v>-157.59000000000003</v>
      </c>
      <c r="H27" s="258"/>
      <c r="I27" s="312"/>
      <c r="J27" s="313"/>
      <c r="K27" s="7"/>
      <c r="L27" s="314"/>
      <c r="M27" s="313"/>
    </row>
    <row r="28" spans="1:13" ht="9.75" customHeight="1">
      <c r="A28" s="25" t="s">
        <v>289</v>
      </c>
      <c r="B28" s="308">
        <v>1.0299999999999994</v>
      </c>
      <c r="C28" s="11"/>
      <c r="D28" s="161" t="s">
        <v>278</v>
      </c>
      <c r="E28" s="309">
        <v>-174.70000000000005</v>
      </c>
      <c r="H28" s="258"/>
      <c r="I28" s="312"/>
      <c r="J28" s="313"/>
      <c r="K28" s="7"/>
      <c r="L28" s="314"/>
      <c r="M28" s="313"/>
    </row>
    <row r="29" spans="1:13" ht="9.75" customHeight="1">
      <c r="A29" s="25" t="s">
        <v>293</v>
      </c>
      <c r="B29" s="308">
        <v>1.0199999999999996</v>
      </c>
      <c r="C29" s="11"/>
      <c r="D29" s="161" t="s">
        <v>294</v>
      </c>
      <c r="E29" s="309">
        <v>-190.91999999999996</v>
      </c>
      <c r="H29" s="258"/>
      <c r="I29" s="312"/>
      <c r="J29" s="313"/>
      <c r="K29" s="7"/>
      <c r="L29" s="314"/>
      <c r="M29" s="313"/>
    </row>
    <row r="30" spans="1:13" ht="9.75" customHeight="1">
      <c r="A30" s="25" t="s">
        <v>295</v>
      </c>
      <c r="B30" s="308">
        <v>0.96000000000000085</v>
      </c>
      <c r="C30" s="11"/>
      <c r="D30" s="162" t="s">
        <v>295</v>
      </c>
      <c r="E30" s="309">
        <v>-290.46000000000004</v>
      </c>
      <c r="F30" s="11"/>
      <c r="H30" s="258"/>
      <c r="I30" s="312"/>
      <c r="J30" s="313"/>
      <c r="K30" s="7"/>
      <c r="L30" s="314"/>
      <c r="M30" s="313"/>
    </row>
    <row r="31" spans="1:13" ht="9.75" customHeight="1">
      <c r="A31" s="25" t="s">
        <v>294</v>
      </c>
      <c r="B31" s="308">
        <v>0.94000000000000128</v>
      </c>
      <c r="C31" s="11"/>
      <c r="D31" s="161" t="s">
        <v>291</v>
      </c>
      <c r="E31" s="309">
        <v>-372.5</v>
      </c>
      <c r="F31" s="11"/>
      <c r="H31" s="258"/>
      <c r="I31" s="312"/>
      <c r="J31" s="313"/>
      <c r="K31" s="7"/>
      <c r="L31" s="314"/>
      <c r="M31" s="313"/>
    </row>
    <row r="32" spans="1:13" ht="9.75" customHeight="1">
      <c r="A32" s="25" t="s">
        <v>296</v>
      </c>
      <c r="B32" s="308">
        <v>0.34999999999999787</v>
      </c>
      <c r="C32" s="11"/>
      <c r="D32" s="161" t="s">
        <v>296</v>
      </c>
      <c r="E32" s="309">
        <v>-387.06</v>
      </c>
      <c r="F32" s="11"/>
      <c r="H32" s="258"/>
      <c r="I32" s="312"/>
      <c r="J32" s="313"/>
      <c r="K32" s="7"/>
      <c r="L32" s="314"/>
      <c r="M32" s="313"/>
    </row>
    <row r="33" spans="1:8" s="51" customFormat="1" ht="3" customHeight="1">
      <c r="A33" s="95"/>
      <c r="B33" s="95"/>
      <c r="D33" s="95"/>
      <c r="E33" s="95"/>
    </row>
    <row r="34" spans="1:8" s="51" customFormat="1" ht="3" customHeight="1"/>
    <row r="35" spans="1:8">
      <c r="A35" s="358" t="s">
        <v>297</v>
      </c>
      <c r="B35" s="358"/>
      <c r="C35" s="358"/>
      <c r="D35" s="358"/>
      <c r="E35" s="358"/>
      <c r="F35" s="11"/>
      <c r="G35" s="11"/>
      <c r="H35" s="11"/>
    </row>
    <row r="36" spans="1:8" ht="19.5" customHeight="1">
      <c r="A36" s="344" t="s">
        <v>268</v>
      </c>
      <c r="B36" s="344"/>
      <c r="C36" s="344"/>
      <c r="D36" s="344"/>
      <c r="E36" s="344"/>
      <c r="F36" s="11"/>
      <c r="G36" s="11"/>
      <c r="H36" s="11"/>
    </row>
    <row r="37" spans="1:8">
      <c r="A37" s="51"/>
      <c r="B37" s="258"/>
      <c r="C37" s="11"/>
      <c r="D37" s="11"/>
      <c r="E37" s="11"/>
      <c r="F37" s="11"/>
      <c r="G37" s="11"/>
      <c r="H37" s="11"/>
    </row>
    <row r="38" spans="1:8">
      <c r="A38" s="11"/>
      <c r="B38" s="258"/>
      <c r="C38" s="11"/>
      <c r="D38" s="11"/>
      <c r="E38" s="11"/>
      <c r="F38" s="11"/>
      <c r="G38" s="11"/>
      <c r="H38" s="11"/>
    </row>
    <row r="39" spans="1:8">
      <c r="A39" s="11"/>
      <c r="B39" s="258"/>
      <c r="C39" s="11"/>
      <c r="D39" s="11"/>
      <c r="E39" s="11"/>
      <c r="F39" s="11"/>
      <c r="G39" s="11"/>
      <c r="H39" s="11"/>
    </row>
    <row r="40" spans="1:8">
      <c r="A40" s="11"/>
      <c r="B40" s="258"/>
      <c r="C40" s="11"/>
      <c r="D40" s="11"/>
      <c r="E40" s="11"/>
      <c r="F40" s="11"/>
      <c r="G40" s="11"/>
      <c r="H40" s="11"/>
    </row>
    <row r="41" spans="1:8">
      <c r="A41" s="11"/>
      <c r="B41" s="258"/>
      <c r="C41" s="11"/>
      <c r="D41" s="11"/>
      <c r="E41" s="11"/>
      <c r="F41" s="11"/>
      <c r="G41" s="11"/>
      <c r="H41" s="11"/>
    </row>
    <row r="42" spans="1:8">
      <c r="A42" s="11"/>
      <c r="B42" s="258"/>
      <c r="C42" s="11"/>
      <c r="D42" s="11"/>
      <c r="E42" s="11"/>
      <c r="F42" s="11"/>
      <c r="G42" s="11"/>
      <c r="H42" s="11"/>
    </row>
    <row r="43" spans="1:8">
      <c r="A43" s="11"/>
      <c r="B43" s="258"/>
      <c r="C43" s="11"/>
      <c r="D43" s="11"/>
      <c r="E43" s="11"/>
      <c r="F43" s="11"/>
      <c r="G43" s="11"/>
      <c r="H43" s="11"/>
    </row>
    <row r="44" spans="1:8">
      <c r="A44" s="11"/>
      <c r="B44" s="258"/>
      <c r="C44" s="11"/>
      <c r="D44" s="11"/>
      <c r="E44" s="11"/>
      <c r="F44" s="11"/>
      <c r="G44" s="11"/>
      <c r="H44" s="11"/>
    </row>
    <row r="45" spans="1:8">
      <c r="A45" s="11"/>
      <c r="B45" s="258"/>
      <c r="C45" s="11"/>
      <c r="D45" s="11"/>
      <c r="E45" s="11"/>
      <c r="F45" s="11"/>
      <c r="G45" s="11"/>
      <c r="H45" s="11"/>
    </row>
    <row r="46" spans="1:8">
      <c r="A46" s="11"/>
      <c r="B46" s="258"/>
      <c r="C46" s="11"/>
      <c r="D46" s="11"/>
      <c r="E46" s="11"/>
      <c r="F46" s="11"/>
      <c r="G46" s="11"/>
      <c r="H46" s="11"/>
    </row>
    <row r="47" spans="1:8">
      <c r="A47" s="11"/>
      <c r="B47" s="258"/>
      <c r="C47" s="11"/>
      <c r="D47" s="11"/>
      <c r="E47" s="11"/>
      <c r="F47" s="11"/>
      <c r="G47" s="11"/>
      <c r="H47" s="11"/>
    </row>
    <row r="48" spans="1:8">
      <c r="A48" s="11"/>
      <c r="B48" s="258"/>
      <c r="C48" s="11"/>
      <c r="D48" s="11"/>
      <c r="E48" s="11"/>
      <c r="F48" s="11"/>
      <c r="G48" s="11"/>
      <c r="H48" s="11"/>
    </row>
    <row r="49" spans="1:8">
      <c r="A49" s="11"/>
      <c r="B49" s="258"/>
      <c r="C49" s="11"/>
      <c r="D49" s="11"/>
      <c r="E49" s="11"/>
      <c r="F49" s="11"/>
      <c r="G49" s="11"/>
      <c r="H49" s="11"/>
    </row>
    <row r="50" spans="1:8">
      <c r="A50" s="11"/>
      <c r="B50" s="258"/>
      <c r="C50" s="11"/>
      <c r="D50" s="11"/>
      <c r="E50" s="11"/>
      <c r="F50" s="11"/>
      <c r="G50" s="11"/>
      <c r="H50" s="11"/>
    </row>
    <row r="51" spans="1:8">
      <c r="A51" s="11"/>
      <c r="B51" s="258"/>
      <c r="C51" s="11"/>
      <c r="D51" s="11"/>
      <c r="E51" s="11"/>
      <c r="F51" s="11"/>
      <c r="G51" s="11"/>
      <c r="H51" s="11"/>
    </row>
    <row r="52" spans="1:8">
      <c r="A52" s="11"/>
      <c r="B52" s="258"/>
      <c r="C52" s="11"/>
      <c r="D52" s="11"/>
      <c r="E52" s="11"/>
      <c r="F52" s="11"/>
      <c r="G52" s="11"/>
      <c r="H52" s="11"/>
    </row>
    <row r="53" spans="1:8">
      <c r="A53" s="11"/>
      <c r="B53" s="258"/>
      <c r="C53" s="11"/>
      <c r="D53" s="11"/>
      <c r="E53" s="11"/>
      <c r="F53" s="11"/>
      <c r="G53" s="11"/>
      <c r="H53" s="11"/>
    </row>
    <row r="54" spans="1:8">
      <c r="A54" s="11"/>
      <c r="B54" s="258"/>
      <c r="C54" s="11"/>
      <c r="D54" s="11"/>
      <c r="E54" s="11"/>
      <c r="F54" s="11"/>
      <c r="G54" s="11"/>
      <c r="H54" s="11"/>
    </row>
    <row r="55" spans="1:8">
      <c r="A55" s="11"/>
      <c r="B55" s="11"/>
      <c r="C55" s="11"/>
      <c r="D55" s="11"/>
      <c r="E55" s="11"/>
      <c r="F55" s="11"/>
      <c r="G55" s="11"/>
      <c r="H55" s="11"/>
    </row>
    <row r="56" spans="1:8">
      <c r="A56" s="11"/>
      <c r="B56" s="11"/>
      <c r="C56" s="11"/>
      <c r="D56" s="11"/>
      <c r="E56" s="11"/>
      <c r="F56" s="11"/>
      <c r="G56" s="11"/>
      <c r="H56" s="11"/>
    </row>
    <row r="57" spans="1:8">
      <c r="A57" s="11"/>
      <c r="B57" s="11"/>
      <c r="C57" s="11"/>
      <c r="D57" s="11"/>
      <c r="E57" s="11"/>
      <c r="F57" s="11"/>
      <c r="G57" s="11"/>
      <c r="H57" s="11"/>
    </row>
    <row r="58" spans="1:8">
      <c r="A58" s="11"/>
      <c r="B58" s="11"/>
      <c r="C58" s="11"/>
      <c r="D58" s="11"/>
      <c r="E58" s="11"/>
      <c r="F58" s="11"/>
      <c r="G58" s="11"/>
      <c r="H58" s="11"/>
    </row>
    <row r="59" spans="1:8">
      <c r="A59" s="11"/>
      <c r="B59" s="11"/>
      <c r="C59" s="11"/>
      <c r="D59" s="11"/>
      <c r="E59" s="11"/>
      <c r="F59" s="11"/>
      <c r="G59" s="11"/>
      <c r="H59" s="11"/>
    </row>
    <row r="60" spans="1:8">
      <c r="A60" s="11"/>
      <c r="B60" s="11"/>
      <c r="C60" s="11"/>
      <c r="D60" s="11"/>
      <c r="E60" s="11"/>
      <c r="F60" s="11"/>
      <c r="G60" s="11"/>
      <c r="H60" s="11"/>
    </row>
    <row r="61" spans="1:8">
      <c r="A61" s="11"/>
      <c r="B61" s="11"/>
      <c r="C61" s="11"/>
      <c r="D61" s="11"/>
      <c r="E61" s="11"/>
      <c r="F61" s="11"/>
      <c r="G61" s="11"/>
      <c r="H61" s="11"/>
    </row>
    <row r="62" spans="1:8">
      <c r="A62" s="11"/>
      <c r="B62" s="11"/>
      <c r="C62" s="11"/>
      <c r="D62" s="11"/>
      <c r="E62" s="11"/>
      <c r="F62" s="11"/>
      <c r="G62" s="11"/>
      <c r="H62" s="11"/>
    </row>
    <row r="63" spans="1:8">
      <c r="A63" s="11"/>
      <c r="B63" s="11"/>
      <c r="C63" s="11"/>
      <c r="D63" s="11"/>
      <c r="E63" s="11"/>
      <c r="F63" s="11"/>
      <c r="G63" s="11"/>
      <c r="H63" s="11"/>
    </row>
    <row r="64" spans="1:8">
      <c r="A64" s="11"/>
      <c r="B64" s="11"/>
      <c r="C64" s="11"/>
      <c r="D64" s="11"/>
      <c r="E64" s="11"/>
      <c r="F64" s="11"/>
      <c r="G64" s="11"/>
      <c r="H64" s="11"/>
    </row>
    <row r="65" spans="1:8">
      <c r="A65" s="11"/>
      <c r="B65" s="11"/>
      <c r="C65" s="11"/>
      <c r="D65" s="11"/>
      <c r="E65" s="11"/>
      <c r="F65" s="11"/>
      <c r="G65" s="11"/>
      <c r="H65" s="11"/>
    </row>
    <row r="66" spans="1:8">
      <c r="A66" s="11"/>
      <c r="B66" s="11"/>
      <c r="C66" s="11"/>
      <c r="D66" s="11"/>
      <c r="E66" s="11"/>
      <c r="F66" s="11"/>
      <c r="G66" s="11"/>
      <c r="H66" s="11"/>
    </row>
    <row r="67" spans="1:8">
      <c r="A67" s="11"/>
      <c r="B67" s="11"/>
      <c r="C67" s="11"/>
      <c r="D67" s="11"/>
      <c r="E67" s="11"/>
      <c r="F67" s="11"/>
      <c r="G67" s="11"/>
      <c r="H67" s="11"/>
    </row>
    <row r="68" spans="1:8">
      <c r="A68" s="11"/>
      <c r="B68" s="11"/>
      <c r="C68" s="11"/>
      <c r="D68" s="11"/>
      <c r="E68" s="11"/>
      <c r="F68" s="11"/>
      <c r="G68" s="11"/>
      <c r="H68" s="11"/>
    </row>
    <row r="69" spans="1:8">
      <c r="A69" s="11"/>
      <c r="B69" s="11"/>
      <c r="C69" s="11"/>
      <c r="D69" s="11"/>
      <c r="E69" s="11"/>
      <c r="F69" s="11"/>
      <c r="G69" s="11"/>
      <c r="H69" s="11"/>
    </row>
    <row r="70" spans="1:8">
      <c r="A70" s="11"/>
      <c r="B70" s="11"/>
      <c r="C70" s="11"/>
      <c r="D70" s="11"/>
      <c r="E70" s="11"/>
      <c r="F70" s="11"/>
      <c r="G70" s="11"/>
      <c r="H70" s="11"/>
    </row>
    <row r="71" spans="1:8">
      <c r="A71" s="11"/>
      <c r="B71" s="11"/>
      <c r="C71" s="11"/>
      <c r="D71" s="11"/>
      <c r="E71" s="11"/>
      <c r="F71" s="11"/>
      <c r="G71" s="11"/>
      <c r="H71" s="11"/>
    </row>
    <row r="72" spans="1:8">
      <c r="A72" s="11"/>
      <c r="B72" s="11"/>
      <c r="C72" s="11"/>
      <c r="D72" s="11"/>
      <c r="E72" s="11"/>
      <c r="F72" s="11"/>
      <c r="G72" s="11"/>
      <c r="H72" s="11"/>
    </row>
    <row r="73" spans="1:8">
      <c r="A73" s="11"/>
      <c r="B73" s="11"/>
      <c r="C73" s="11"/>
      <c r="D73" s="11"/>
      <c r="E73" s="11"/>
      <c r="F73" s="11"/>
      <c r="G73" s="11"/>
      <c r="H73" s="11"/>
    </row>
    <row r="74" spans="1:8">
      <c r="A74" s="11"/>
      <c r="B74" s="11"/>
      <c r="C74" s="11"/>
      <c r="D74" s="11"/>
      <c r="E74" s="11"/>
      <c r="F74" s="11"/>
      <c r="G74" s="11"/>
      <c r="H74" s="11"/>
    </row>
    <row r="75" spans="1:8">
      <c r="A75" s="11"/>
      <c r="B75" s="11"/>
      <c r="C75" s="11"/>
      <c r="D75" s="11"/>
      <c r="E75" s="11"/>
      <c r="F75" s="11"/>
      <c r="G75" s="11"/>
      <c r="H75" s="11"/>
    </row>
    <row r="76" spans="1:8">
      <c r="A76" s="11"/>
      <c r="B76" s="11"/>
      <c r="C76" s="11"/>
      <c r="D76" s="11"/>
      <c r="E76" s="11"/>
      <c r="F76" s="11"/>
      <c r="G76" s="11"/>
      <c r="H76" s="11"/>
    </row>
    <row r="77" spans="1:8">
      <c r="A77" s="11"/>
      <c r="B77" s="11"/>
      <c r="C77" s="11"/>
      <c r="D77" s="11"/>
      <c r="E77" s="11"/>
      <c r="F77" s="11"/>
      <c r="G77" s="11"/>
      <c r="H77" s="11"/>
    </row>
    <row r="78" spans="1:8">
      <c r="A78" s="11"/>
      <c r="B78" s="11"/>
      <c r="C78" s="11"/>
      <c r="D78" s="11"/>
      <c r="E78" s="11"/>
      <c r="F78" s="11"/>
      <c r="G78" s="11"/>
      <c r="H78" s="11"/>
    </row>
    <row r="79" spans="1:8">
      <c r="A79" s="11"/>
      <c r="B79" s="11"/>
      <c r="C79" s="11"/>
      <c r="D79" s="11"/>
      <c r="E79" s="11"/>
      <c r="F79" s="11"/>
      <c r="G79" s="11"/>
      <c r="H79" s="11"/>
    </row>
    <row r="80" spans="1:8">
      <c r="A80" s="11"/>
      <c r="B80" s="11"/>
      <c r="C80" s="11"/>
      <c r="D80" s="11"/>
      <c r="E80" s="11"/>
      <c r="F80" s="11"/>
      <c r="G80" s="11"/>
      <c r="H80" s="11"/>
    </row>
    <row r="81" spans="1:8">
      <c r="A81" s="11"/>
      <c r="B81" s="11"/>
      <c r="C81" s="11"/>
      <c r="D81" s="11"/>
      <c r="E81" s="11"/>
      <c r="F81" s="11"/>
      <c r="G81" s="11"/>
      <c r="H81" s="11"/>
    </row>
    <row r="82" spans="1:8">
      <c r="A82" s="11"/>
      <c r="B82" s="11"/>
      <c r="C82" s="11"/>
      <c r="D82" s="11"/>
      <c r="E82" s="11"/>
      <c r="F82" s="11"/>
      <c r="G82" s="11"/>
      <c r="H82" s="11"/>
    </row>
    <row r="83" spans="1:8">
      <c r="A83" s="11"/>
      <c r="B83" s="11"/>
      <c r="C83" s="11"/>
      <c r="D83" s="11"/>
      <c r="E83" s="11"/>
      <c r="F83" s="11"/>
      <c r="G83" s="11"/>
      <c r="H83" s="11"/>
    </row>
    <row r="84" spans="1:8">
      <c r="A84" s="11"/>
      <c r="B84" s="11"/>
      <c r="C84" s="11"/>
      <c r="D84" s="11"/>
      <c r="E84" s="11"/>
      <c r="F84" s="11"/>
      <c r="G84" s="11"/>
      <c r="H84" s="11"/>
    </row>
    <row r="85" spans="1:8">
      <c r="A85" s="11"/>
      <c r="B85" s="11"/>
      <c r="C85" s="11"/>
      <c r="D85" s="11"/>
      <c r="E85" s="11"/>
      <c r="F85" s="11"/>
      <c r="G85" s="11"/>
      <c r="H85" s="11"/>
    </row>
    <row r="86" spans="1:8">
      <c r="A86" s="11"/>
      <c r="B86" s="11"/>
      <c r="C86" s="11"/>
      <c r="D86" s="11"/>
      <c r="E86" s="11"/>
      <c r="F86" s="11"/>
      <c r="G86" s="11"/>
      <c r="H86" s="11"/>
    </row>
    <row r="87" spans="1:8">
      <c r="A87" s="11"/>
      <c r="B87" s="11"/>
      <c r="C87" s="11"/>
      <c r="D87" s="11"/>
      <c r="E87" s="11"/>
      <c r="F87" s="11"/>
      <c r="G87" s="11"/>
      <c r="H87" s="11"/>
    </row>
    <row r="88" spans="1:8">
      <c r="A88" s="11"/>
      <c r="B88" s="11"/>
      <c r="C88" s="11"/>
      <c r="D88" s="11"/>
      <c r="E88" s="11"/>
      <c r="F88" s="11"/>
      <c r="G88" s="11"/>
      <c r="H88" s="11"/>
    </row>
    <row r="89" spans="1:8">
      <c r="A89" s="11"/>
      <c r="B89" s="11"/>
      <c r="C89" s="11"/>
      <c r="D89" s="11"/>
      <c r="E89" s="11"/>
      <c r="F89" s="11"/>
      <c r="G89" s="11"/>
      <c r="H89" s="11"/>
    </row>
    <row r="90" spans="1:8">
      <c r="A90" s="11"/>
      <c r="B90" s="11"/>
      <c r="C90" s="11"/>
      <c r="D90" s="11"/>
      <c r="E90" s="11"/>
      <c r="F90" s="11"/>
      <c r="G90" s="11"/>
      <c r="H90" s="11"/>
    </row>
    <row r="91" spans="1:8">
      <c r="A91" s="11"/>
      <c r="B91" s="11"/>
      <c r="C91" s="11"/>
      <c r="D91" s="11"/>
      <c r="E91" s="11"/>
      <c r="F91" s="11"/>
      <c r="G91" s="11"/>
      <c r="H91" s="11"/>
    </row>
    <row r="92" spans="1:8">
      <c r="A92" s="11"/>
      <c r="B92" s="11"/>
      <c r="C92" s="11"/>
      <c r="D92" s="11"/>
      <c r="E92" s="11"/>
      <c r="F92" s="11"/>
      <c r="G92" s="11"/>
      <c r="H92" s="11"/>
    </row>
    <row r="93" spans="1:8">
      <c r="A93" s="11"/>
      <c r="B93" s="11"/>
      <c r="C93" s="11"/>
      <c r="D93" s="11"/>
      <c r="E93" s="11"/>
      <c r="F93" s="11"/>
      <c r="G93" s="11"/>
      <c r="H93" s="11"/>
    </row>
    <row r="94" spans="1:8">
      <c r="A94" s="11"/>
      <c r="B94" s="11"/>
      <c r="C94" s="11"/>
      <c r="D94" s="11"/>
      <c r="E94" s="11"/>
      <c r="F94" s="11"/>
      <c r="G94" s="11"/>
      <c r="H94" s="11"/>
    </row>
    <row r="95" spans="1:8">
      <c r="A95" s="11"/>
      <c r="B95" s="11"/>
      <c r="C95" s="11"/>
      <c r="D95" s="11"/>
      <c r="E95" s="11"/>
      <c r="F95" s="11"/>
      <c r="G95" s="11"/>
      <c r="H95" s="11"/>
    </row>
    <row r="96" spans="1:8">
      <c r="A96" s="11"/>
      <c r="B96" s="11"/>
      <c r="C96" s="11"/>
      <c r="D96" s="11"/>
      <c r="E96" s="11"/>
      <c r="F96" s="11"/>
      <c r="G96" s="11"/>
      <c r="H96" s="11"/>
    </row>
    <row r="97" spans="1:8">
      <c r="A97" s="11"/>
      <c r="B97" s="11"/>
      <c r="C97" s="11"/>
      <c r="D97" s="11"/>
      <c r="E97" s="11"/>
      <c r="F97" s="11"/>
      <c r="G97" s="11"/>
      <c r="H97" s="11"/>
    </row>
    <row r="98" spans="1:8">
      <c r="A98" s="11"/>
      <c r="B98" s="11"/>
      <c r="C98" s="11"/>
      <c r="D98" s="11"/>
      <c r="E98" s="11"/>
      <c r="F98" s="11"/>
      <c r="G98" s="11"/>
      <c r="H98" s="11"/>
    </row>
    <row r="99" spans="1:8">
      <c r="A99" s="11"/>
      <c r="B99" s="11"/>
      <c r="C99" s="11"/>
      <c r="D99" s="11"/>
      <c r="E99" s="11"/>
      <c r="F99" s="11"/>
      <c r="G99" s="11"/>
      <c r="H99" s="11"/>
    </row>
    <row r="100" spans="1:8">
      <c r="A100" s="11"/>
      <c r="B100" s="11"/>
      <c r="C100" s="11"/>
      <c r="D100" s="11"/>
      <c r="E100" s="11"/>
      <c r="F100" s="11"/>
      <c r="G100" s="11"/>
      <c r="H100" s="11"/>
    </row>
    <row r="101" spans="1:8">
      <c r="A101" s="11"/>
      <c r="B101" s="11"/>
      <c r="C101" s="11"/>
      <c r="D101" s="11"/>
      <c r="E101" s="11"/>
      <c r="F101" s="11"/>
      <c r="G101" s="11"/>
      <c r="H101" s="11"/>
    </row>
    <row r="102" spans="1:8">
      <c r="A102" s="11"/>
      <c r="B102" s="11"/>
      <c r="C102" s="11"/>
      <c r="D102" s="11"/>
      <c r="E102" s="11"/>
      <c r="F102" s="11"/>
      <c r="G102" s="11"/>
      <c r="H102" s="11"/>
    </row>
    <row r="103" spans="1:8">
      <c r="A103" s="11"/>
      <c r="B103" s="11"/>
      <c r="C103" s="11"/>
      <c r="D103" s="11"/>
      <c r="E103" s="11"/>
      <c r="F103" s="11"/>
      <c r="G103" s="11"/>
      <c r="H103" s="11"/>
    </row>
    <row r="104" spans="1:8">
      <c r="A104" s="11"/>
      <c r="B104" s="11"/>
      <c r="C104" s="11"/>
      <c r="D104" s="11"/>
      <c r="E104" s="11"/>
      <c r="F104" s="11"/>
      <c r="G104" s="11"/>
      <c r="H104" s="11"/>
    </row>
    <row r="105" spans="1:8">
      <c r="A105" s="11"/>
      <c r="B105" s="11"/>
      <c r="C105" s="11"/>
      <c r="D105" s="11"/>
      <c r="E105" s="11"/>
      <c r="F105" s="11"/>
      <c r="G105" s="11"/>
      <c r="H105" s="11"/>
    </row>
    <row r="106" spans="1:8">
      <c r="A106" s="11"/>
      <c r="B106" s="11"/>
      <c r="C106" s="11"/>
      <c r="D106" s="11"/>
      <c r="E106" s="11"/>
      <c r="F106" s="11"/>
      <c r="G106" s="11"/>
      <c r="H106" s="11"/>
    </row>
    <row r="107" spans="1:8">
      <c r="A107" s="11"/>
      <c r="B107" s="11"/>
      <c r="C107" s="11"/>
      <c r="D107" s="11"/>
      <c r="E107" s="11"/>
      <c r="F107" s="11"/>
      <c r="G107" s="11"/>
      <c r="H107" s="11"/>
    </row>
    <row r="108" spans="1:8">
      <c r="A108" s="11"/>
      <c r="B108" s="11"/>
      <c r="C108" s="11"/>
      <c r="D108" s="11"/>
      <c r="E108" s="11"/>
      <c r="F108" s="11"/>
      <c r="G108" s="11"/>
      <c r="H108" s="11"/>
    </row>
    <row r="109" spans="1:8">
      <c r="A109" s="11"/>
      <c r="B109" s="11"/>
      <c r="C109" s="11"/>
      <c r="D109" s="11"/>
      <c r="E109" s="11"/>
      <c r="F109" s="11"/>
      <c r="G109" s="11"/>
      <c r="H109" s="11"/>
    </row>
    <row r="110" spans="1:8">
      <c r="A110" s="11"/>
      <c r="B110" s="11"/>
      <c r="C110" s="11"/>
      <c r="D110" s="11"/>
      <c r="E110" s="11"/>
      <c r="F110" s="11"/>
      <c r="G110" s="11"/>
      <c r="H110" s="11"/>
    </row>
    <row r="111" spans="1:8">
      <c r="A111" s="11"/>
      <c r="B111" s="11"/>
      <c r="C111" s="11"/>
      <c r="D111" s="11"/>
      <c r="E111" s="11"/>
      <c r="F111" s="11"/>
      <c r="G111" s="11"/>
      <c r="H111" s="11"/>
    </row>
    <row r="112" spans="1:8">
      <c r="A112" s="11"/>
      <c r="B112" s="11"/>
      <c r="C112" s="11"/>
      <c r="D112" s="11"/>
      <c r="E112" s="11"/>
      <c r="F112" s="11"/>
      <c r="G112" s="11"/>
      <c r="H112" s="11"/>
    </row>
    <row r="113" spans="1:8">
      <c r="A113" s="11"/>
      <c r="B113" s="11"/>
      <c r="C113" s="11"/>
      <c r="D113" s="11"/>
      <c r="E113" s="11"/>
      <c r="F113" s="11"/>
      <c r="G113" s="11"/>
      <c r="H113" s="11"/>
    </row>
    <row r="114" spans="1:8">
      <c r="A114" s="11"/>
      <c r="B114" s="11"/>
      <c r="C114" s="11"/>
      <c r="D114" s="11"/>
      <c r="E114" s="11"/>
      <c r="F114" s="11"/>
      <c r="G114" s="11"/>
      <c r="H114" s="11"/>
    </row>
    <row r="115" spans="1:8">
      <c r="A115" s="11"/>
      <c r="B115" s="11"/>
      <c r="C115" s="11"/>
      <c r="D115" s="11"/>
      <c r="E115" s="11"/>
      <c r="F115" s="11"/>
      <c r="G115" s="11"/>
      <c r="H115" s="11"/>
    </row>
    <row r="116" spans="1:8">
      <c r="A116" s="11"/>
      <c r="B116" s="11"/>
      <c r="C116" s="11"/>
      <c r="D116" s="11"/>
      <c r="E116" s="11"/>
      <c r="F116" s="11"/>
      <c r="G116" s="11"/>
      <c r="H116" s="11"/>
    </row>
    <row r="117" spans="1:8">
      <c r="A117" s="11"/>
      <c r="B117" s="11"/>
      <c r="C117" s="11"/>
      <c r="D117" s="11"/>
      <c r="E117" s="11"/>
      <c r="F117" s="11"/>
      <c r="G117" s="11"/>
      <c r="H117" s="11"/>
    </row>
    <row r="118" spans="1:8">
      <c r="A118" s="11"/>
      <c r="B118" s="11"/>
      <c r="C118" s="11"/>
      <c r="D118" s="11"/>
      <c r="E118" s="11"/>
      <c r="F118" s="11"/>
      <c r="G118" s="11"/>
      <c r="H118" s="11"/>
    </row>
    <row r="119" spans="1:8">
      <c r="A119" s="11"/>
      <c r="B119" s="11"/>
      <c r="C119" s="11"/>
      <c r="D119" s="11"/>
      <c r="E119" s="11"/>
      <c r="F119" s="11"/>
      <c r="G119" s="11"/>
      <c r="H119" s="11"/>
    </row>
    <row r="120" spans="1:8">
      <c r="A120" s="11"/>
      <c r="B120" s="11"/>
      <c r="C120" s="11"/>
      <c r="D120" s="11"/>
      <c r="E120" s="11"/>
      <c r="F120" s="11"/>
      <c r="G120" s="11"/>
      <c r="H120" s="11"/>
    </row>
    <row r="121" spans="1:8">
      <c r="A121" s="11"/>
      <c r="B121" s="11"/>
      <c r="C121" s="11"/>
      <c r="D121" s="11"/>
      <c r="E121" s="11"/>
      <c r="F121" s="11"/>
      <c r="G121" s="11"/>
      <c r="H121" s="11"/>
    </row>
    <row r="122" spans="1:8">
      <c r="A122" s="11"/>
      <c r="B122" s="11"/>
      <c r="C122" s="11"/>
      <c r="D122" s="11"/>
      <c r="E122" s="11"/>
      <c r="F122" s="11"/>
      <c r="G122" s="11"/>
      <c r="H122" s="11"/>
    </row>
    <row r="123" spans="1:8">
      <c r="A123" s="11"/>
      <c r="B123" s="11"/>
      <c r="C123" s="11"/>
      <c r="D123" s="11"/>
      <c r="E123" s="11"/>
      <c r="F123" s="11"/>
      <c r="G123" s="11"/>
      <c r="H123" s="11"/>
    </row>
    <row r="124" spans="1:8">
      <c r="A124" s="11"/>
      <c r="B124" s="11"/>
      <c r="C124" s="11"/>
      <c r="D124" s="11"/>
      <c r="E124" s="11"/>
      <c r="F124" s="11"/>
      <c r="G124" s="11"/>
      <c r="H124" s="11"/>
    </row>
    <row r="125" spans="1:8">
      <c r="A125" s="11"/>
      <c r="B125" s="11"/>
      <c r="C125" s="11"/>
      <c r="D125" s="11"/>
      <c r="E125" s="11"/>
      <c r="F125" s="11"/>
      <c r="G125" s="11"/>
      <c r="H125" s="11"/>
    </row>
    <row r="126" spans="1:8">
      <c r="A126" s="11"/>
      <c r="B126" s="11"/>
      <c r="C126" s="11"/>
      <c r="D126" s="11"/>
      <c r="E126" s="11"/>
      <c r="F126" s="11"/>
      <c r="G126" s="11"/>
      <c r="H126" s="11"/>
    </row>
    <row r="127" spans="1:8">
      <c r="A127" s="11"/>
      <c r="B127" s="11"/>
      <c r="C127" s="11"/>
      <c r="D127" s="11"/>
      <c r="E127" s="11"/>
      <c r="F127" s="11"/>
      <c r="G127" s="11"/>
      <c r="H127" s="11"/>
    </row>
    <row r="128" spans="1:8">
      <c r="A128" s="11"/>
      <c r="B128" s="11"/>
      <c r="C128" s="11"/>
      <c r="D128" s="11"/>
      <c r="E128" s="11"/>
      <c r="F128" s="11"/>
      <c r="G128" s="11"/>
      <c r="H128" s="11"/>
    </row>
    <row r="129" spans="1:8">
      <c r="A129" s="11"/>
      <c r="B129" s="11"/>
      <c r="C129" s="11"/>
      <c r="D129" s="11"/>
      <c r="E129" s="11"/>
      <c r="F129" s="11"/>
      <c r="G129" s="11"/>
      <c r="H129" s="11"/>
    </row>
    <row r="130" spans="1:8">
      <c r="A130" s="11"/>
      <c r="B130" s="11"/>
      <c r="C130" s="11"/>
      <c r="D130" s="11"/>
      <c r="E130" s="11"/>
      <c r="F130" s="11"/>
      <c r="G130" s="11"/>
      <c r="H130" s="11"/>
    </row>
    <row r="131" spans="1:8">
      <c r="A131" s="11"/>
      <c r="B131" s="11"/>
      <c r="C131" s="11"/>
      <c r="D131" s="11"/>
      <c r="E131" s="11"/>
      <c r="F131" s="11"/>
      <c r="G131" s="11"/>
      <c r="H131" s="11"/>
    </row>
    <row r="132" spans="1:8">
      <c r="A132" s="11"/>
      <c r="B132" s="11"/>
      <c r="C132" s="11"/>
      <c r="D132" s="11"/>
      <c r="E132" s="11"/>
      <c r="F132" s="11"/>
      <c r="G132" s="11"/>
      <c r="H132" s="11"/>
    </row>
    <row r="133" spans="1:8">
      <c r="A133" s="11"/>
      <c r="B133" s="11"/>
      <c r="C133" s="11"/>
      <c r="D133" s="11"/>
      <c r="E133" s="11"/>
      <c r="F133" s="11"/>
      <c r="G133" s="11"/>
      <c r="H133" s="11"/>
    </row>
    <row r="134" spans="1:8">
      <c r="A134" s="11"/>
      <c r="B134" s="11"/>
      <c r="C134" s="11"/>
      <c r="D134" s="11"/>
      <c r="E134" s="11"/>
      <c r="F134" s="11"/>
      <c r="G134" s="11"/>
      <c r="H134" s="11"/>
    </row>
    <row r="135" spans="1:8">
      <c r="A135" s="11"/>
      <c r="B135" s="11"/>
      <c r="C135" s="11"/>
      <c r="D135" s="11"/>
      <c r="E135" s="11"/>
      <c r="F135" s="11"/>
      <c r="G135" s="11"/>
      <c r="H135" s="11"/>
    </row>
    <row r="136" spans="1:8">
      <c r="A136" s="11"/>
      <c r="B136" s="11"/>
      <c r="C136" s="11"/>
      <c r="D136" s="11"/>
      <c r="E136" s="11"/>
      <c r="F136" s="11"/>
      <c r="G136" s="11"/>
      <c r="H136" s="11"/>
    </row>
    <row r="137" spans="1:8">
      <c r="A137" s="11"/>
      <c r="B137" s="11"/>
      <c r="C137" s="11"/>
      <c r="D137" s="11"/>
      <c r="E137" s="11"/>
      <c r="F137" s="11"/>
      <c r="G137" s="11"/>
      <c r="H137" s="11"/>
    </row>
    <row r="138" spans="1:8">
      <c r="A138" s="11"/>
      <c r="B138" s="11"/>
      <c r="C138" s="11"/>
      <c r="D138" s="11"/>
      <c r="E138" s="11"/>
      <c r="F138" s="11"/>
      <c r="G138" s="11"/>
      <c r="H138" s="11"/>
    </row>
    <row r="139" spans="1:8">
      <c r="A139" s="11"/>
      <c r="B139" s="11"/>
      <c r="C139" s="11"/>
      <c r="D139" s="11"/>
      <c r="E139" s="11"/>
      <c r="F139" s="11"/>
      <c r="G139" s="11"/>
      <c r="H139" s="11"/>
    </row>
    <row r="140" spans="1:8">
      <c r="A140" s="11"/>
      <c r="B140" s="11"/>
      <c r="C140" s="11"/>
      <c r="D140" s="11"/>
      <c r="E140" s="11"/>
      <c r="F140" s="11"/>
      <c r="G140" s="11"/>
      <c r="H140" s="11"/>
    </row>
    <row r="141" spans="1:8">
      <c r="A141" s="11"/>
      <c r="B141" s="11"/>
      <c r="C141" s="11"/>
      <c r="D141" s="11"/>
      <c r="E141" s="11"/>
      <c r="F141" s="11"/>
      <c r="G141" s="11"/>
      <c r="H141" s="11"/>
    </row>
    <row r="142" spans="1:8">
      <c r="A142" s="11"/>
      <c r="B142" s="11"/>
      <c r="C142" s="11"/>
      <c r="D142" s="11"/>
      <c r="E142" s="11"/>
      <c r="F142" s="11"/>
      <c r="G142" s="11"/>
      <c r="H142" s="11"/>
    </row>
    <row r="143" spans="1:8">
      <c r="A143" s="11"/>
      <c r="B143" s="11"/>
      <c r="C143" s="11"/>
      <c r="D143" s="11"/>
      <c r="E143" s="11"/>
      <c r="F143" s="11"/>
      <c r="G143" s="11"/>
      <c r="H143" s="11"/>
    </row>
    <row r="144" spans="1:8">
      <c r="A144" s="11"/>
      <c r="B144" s="11"/>
      <c r="C144" s="11"/>
      <c r="D144" s="11"/>
      <c r="E144" s="11"/>
      <c r="F144" s="11"/>
      <c r="G144" s="11"/>
      <c r="H144" s="11"/>
    </row>
    <row r="145" spans="1:8">
      <c r="A145" s="11"/>
      <c r="B145" s="11"/>
      <c r="C145" s="11"/>
      <c r="D145" s="11"/>
      <c r="E145" s="11"/>
      <c r="F145" s="11"/>
      <c r="G145" s="11"/>
      <c r="H145" s="11"/>
    </row>
    <row r="146" spans="1:8">
      <c r="A146" s="11"/>
      <c r="B146" s="11"/>
      <c r="C146" s="11"/>
      <c r="D146" s="11"/>
      <c r="E146" s="11"/>
      <c r="F146" s="11"/>
      <c r="G146" s="11"/>
      <c r="H146" s="11"/>
    </row>
    <row r="147" spans="1:8">
      <c r="A147" s="11"/>
      <c r="B147" s="11"/>
      <c r="C147" s="11"/>
      <c r="D147" s="11"/>
      <c r="E147" s="11"/>
      <c r="F147" s="11"/>
      <c r="G147" s="11"/>
      <c r="H147" s="11"/>
    </row>
    <row r="148" spans="1:8">
      <c r="A148" s="11"/>
      <c r="B148" s="11"/>
      <c r="C148" s="11"/>
      <c r="D148" s="11"/>
      <c r="E148" s="11"/>
      <c r="F148" s="11"/>
      <c r="G148" s="11"/>
      <c r="H148" s="11"/>
    </row>
    <row r="149" spans="1:8">
      <c r="A149" s="11"/>
      <c r="B149" s="11"/>
      <c r="C149" s="11"/>
      <c r="D149" s="11"/>
      <c r="E149" s="11"/>
      <c r="F149" s="11"/>
      <c r="G149" s="11"/>
      <c r="H149" s="11"/>
    </row>
    <row r="150" spans="1:8">
      <c r="A150" s="11"/>
      <c r="B150" s="11"/>
      <c r="C150" s="11"/>
      <c r="D150" s="11"/>
      <c r="E150" s="11"/>
      <c r="F150" s="11"/>
      <c r="G150" s="11"/>
      <c r="H150" s="11"/>
    </row>
    <row r="151" spans="1:8">
      <c r="A151" s="11"/>
      <c r="B151" s="11"/>
      <c r="C151" s="11"/>
      <c r="D151" s="11"/>
      <c r="E151" s="11"/>
      <c r="F151" s="11"/>
      <c r="G151" s="11"/>
      <c r="H151" s="11"/>
    </row>
    <row r="152" spans="1:8">
      <c r="A152" s="11"/>
      <c r="B152" s="11"/>
      <c r="C152" s="11"/>
      <c r="D152" s="11"/>
      <c r="E152" s="11"/>
      <c r="F152" s="11"/>
      <c r="G152" s="11"/>
      <c r="H152" s="11"/>
    </row>
    <row r="153" spans="1:8">
      <c r="A153" s="11"/>
      <c r="B153" s="11"/>
      <c r="C153" s="11"/>
      <c r="D153" s="11"/>
      <c r="E153" s="11"/>
      <c r="F153" s="11"/>
      <c r="G153" s="11"/>
      <c r="H153" s="11"/>
    </row>
    <row r="154" spans="1:8">
      <c r="A154" s="11"/>
      <c r="B154" s="11"/>
      <c r="C154" s="11"/>
      <c r="D154" s="11"/>
      <c r="E154" s="11"/>
      <c r="F154" s="11"/>
      <c r="G154" s="11"/>
      <c r="H154" s="11"/>
    </row>
    <row r="155" spans="1:8">
      <c r="A155" s="11"/>
      <c r="B155" s="11"/>
      <c r="C155" s="11"/>
      <c r="D155" s="11"/>
      <c r="E155" s="11"/>
      <c r="F155" s="11"/>
      <c r="G155" s="11"/>
      <c r="H155" s="11"/>
    </row>
    <row r="156" spans="1:8">
      <c r="A156" s="11"/>
      <c r="B156" s="11"/>
      <c r="C156" s="11"/>
      <c r="D156" s="11"/>
      <c r="E156" s="11"/>
      <c r="F156" s="11"/>
      <c r="G156" s="11"/>
      <c r="H156" s="11"/>
    </row>
    <row r="157" spans="1:8">
      <c r="A157" s="11"/>
      <c r="B157" s="11"/>
      <c r="C157" s="11"/>
      <c r="D157" s="11"/>
      <c r="E157" s="11"/>
      <c r="F157" s="11"/>
      <c r="G157" s="11"/>
      <c r="H157" s="11"/>
    </row>
    <row r="158" spans="1:8">
      <c r="A158" s="11"/>
      <c r="B158" s="11"/>
      <c r="C158" s="11"/>
      <c r="D158" s="11"/>
      <c r="E158" s="11"/>
      <c r="F158" s="11"/>
      <c r="G158" s="11"/>
      <c r="H158" s="11"/>
    </row>
    <row r="159" spans="1:8">
      <c r="A159" s="11"/>
      <c r="B159" s="11"/>
      <c r="C159" s="11"/>
      <c r="D159" s="11"/>
      <c r="E159" s="11"/>
      <c r="F159" s="11"/>
      <c r="G159" s="11"/>
      <c r="H159" s="11"/>
    </row>
    <row r="160" spans="1:8">
      <c r="A160" s="11"/>
      <c r="B160" s="11"/>
      <c r="C160" s="11"/>
      <c r="D160" s="11"/>
      <c r="E160" s="11"/>
      <c r="F160" s="11"/>
      <c r="G160" s="11"/>
      <c r="H160" s="11"/>
    </row>
    <row r="161" spans="1:8">
      <c r="A161" s="11"/>
      <c r="B161" s="11"/>
      <c r="C161" s="11"/>
      <c r="D161" s="11"/>
      <c r="E161" s="11"/>
      <c r="F161" s="11"/>
      <c r="G161" s="11"/>
      <c r="H161" s="11"/>
    </row>
    <row r="162" spans="1:8">
      <c r="A162" s="11"/>
      <c r="B162" s="11"/>
      <c r="C162" s="11"/>
      <c r="D162" s="11"/>
      <c r="E162" s="11"/>
      <c r="F162" s="11"/>
      <c r="G162" s="11"/>
      <c r="H162" s="11"/>
    </row>
    <row r="163" spans="1:8">
      <c r="A163" s="11"/>
      <c r="B163" s="11"/>
      <c r="C163" s="11"/>
      <c r="D163" s="11"/>
      <c r="E163" s="11"/>
      <c r="F163" s="11"/>
      <c r="G163" s="11"/>
      <c r="H163" s="11"/>
    </row>
    <row r="164" spans="1:8">
      <c r="A164" s="11"/>
      <c r="B164" s="11"/>
      <c r="C164" s="11"/>
      <c r="D164" s="11"/>
      <c r="E164" s="11"/>
      <c r="F164" s="11"/>
      <c r="G164" s="11"/>
      <c r="H164" s="11"/>
    </row>
    <row r="165" spans="1:8">
      <c r="A165" s="11"/>
      <c r="B165" s="11"/>
      <c r="C165" s="11"/>
      <c r="D165" s="11"/>
      <c r="E165" s="11"/>
      <c r="F165" s="11"/>
      <c r="G165" s="11"/>
      <c r="H165" s="11"/>
    </row>
    <row r="166" spans="1:8">
      <c r="A166" s="11"/>
      <c r="B166" s="11"/>
      <c r="C166" s="11"/>
      <c r="D166" s="11"/>
      <c r="E166" s="11"/>
      <c r="F166" s="11"/>
      <c r="G166" s="11"/>
      <c r="H166" s="11"/>
    </row>
    <row r="167" spans="1:8">
      <c r="A167" s="11"/>
      <c r="B167" s="11"/>
      <c r="C167" s="11"/>
      <c r="D167" s="11"/>
      <c r="E167" s="11"/>
      <c r="F167" s="11"/>
      <c r="G167" s="11"/>
      <c r="H167" s="11"/>
    </row>
    <row r="168" spans="1:8">
      <c r="A168" s="11"/>
      <c r="B168" s="11"/>
      <c r="C168" s="11"/>
      <c r="D168" s="11"/>
      <c r="E168" s="11"/>
      <c r="F168" s="11"/>
      <c r="G168" s="11"/>
      <c r="H168" s="11"/>
    </row>
    <row r="169" spans="1:8">
      <c r="A169" s="11"/>
      <c r="B169" s="11"/>
      <c r="C169" s="11"/>
      <c r="D169" s="11"/>
      <c r="E169" s="11"/>
      <c r="F169" s="11"/>
      <c r="G169" s="11"/>
      <c r="H169" s="11"/>
    </row>
    <row r="170" spans="1:8">
      <c r="A170" s="11"/>
      <c r="B170" s="11"/>
      <c r="C170" s="11"/>
      <c r="D170" s="11"/>
      <c r="E170" s="11"/>
      <c r="F170" s="11"/>
      <c r="G170" s="11"/>
      <c r="H170" s="11"/>
    </row>
    <row r="171" spans="1:8">
      <c r="A171" s="11"/>
      <c r="B171" s="11"/>
      <c r="C171" s="11"/>
      <c r="D171" s="11"/>
      <c r="E171" s="11"/>
      <c r="F171" s="11"/>
      <c r="G171" s="11"/>
      <c r="H171" s="11"/>
    </row>
    <row r="172" spans="1:8">
      <c r="A172" s="11"/>
      <c r="B172" s="11"/>
      <c r="C172" s="11"/>
      <c r="D172" s="11"/>
      <c r="E172" s="11"/>
      <c r="F172" s="11"/>
      <c r="G172" s="11"/>
      <c r="H172" s="11"/>
    </row>
    <row r="173" spans="1:8">
      <c r="A173" s="11"/>
      <c r="B173" s="11"/>
      <c r="C173" s="11"/>
      <c r="D173" s="11"/>
      <c r="E173" s="11"/>
      <c r="F173" s="11"/>
      <c r="G173" s="11"/>
      <c r="H173" s="11"/>
    </row>
    <row r="174" spans="1:8">
      <c r="A174" s="11"/>
      <c r="B174" s="11"/>
      <c r="C174" s="11"/>
      <c r="D174" s="11"/>
      <c r="E174" s="11"/>
      <c r="F174" s="11"/>
      <c r="G174" s="11"/>
      <c r="H174" s="11"/>
    </row>
    <row r="175" spans="1:8">
      <c r="A175" s="11"/>
      <c r="B175" s="11"/>
      <c r="C175" s="11"/>
      <c r="D175" s="11"/>
      <c r="E175" s="11"/>
      <c r="F175" s="11"/>
      <c r="G175" s="11"/>
      <c r="H175" s="11"/>
    </row>
    <row r="176" spans="1:8">
      <c r="A176" s="11"/>
      <c r="B176" s="11"/>
      <c r="C176" s="11"/>
      <c r="D176" s="11"/>
      <c r="E176" s="11"/>
      <c r="F176" s="11"/>
      <c r="G176" s="11"/>
      <c r="H176" s="11"/>
    </row>
    <row r="177" spans="1:8">
      <c r="A177" s="11"/>
      <c r="B177" s="11"/>
      <c r="C177" s="11"/>
      <c r="D177" s="11"/>
      <c r="E177" s="11"/>
      <c r="F177" s="11"/>
      <c r="G177" s="11"/>
      <c r="H177" s="11"/>
    </row>
    <row r="178" spans="1:8">
      <c r="A178" s="11"/>
      <c r="B178" s="11"/>
      <c r="C178" s="11"/>
      <c r="D178" s="11"/>
      <c r="E178" s="11"/>
      <c r="F178" s="11"/>
      <c r="G178" s="11"/>
      <c r="H178" s="11"/>
    </row>
    <row r="179" spans="1:8">
      <c r="A179" s="11"/>
      <c r="B179" s="11"/>
      <c r="C179" s="11"/>
      <c r="D179" s="11"/>
      <c r="E179" s="11"/>
      <c r="F179" s="11"/>
      <c r="G179" s="11"/>
      <c r="H179" s="11"/>
    </row>
    <row r="180" spans="1:8">
      <c r="A180" s="11"/>
      <c r="B180" s="11"/>
      <c r="C180" s="11"/>
      <c r="D180" s="11"/>
      <c r="E180" s="11"/>
      <c r="F180" s="11"/>
      <c r="G180" s="11"/>
      <c r="H180" s="11"/>
    </row>
    <row r="181" spans="1:8">
      <c r="A181" s="11"/>
      <c r="B181" s="11"/>
      <c r="C181" s="11"/>
      <c r="D181" s="11"/>
      <c r="E181" s="11"/>
      <c r="F181" s="11"/>
      <c r="G181" s="11"/>
      <c r="H181" s="11"/>
    </row>
    <row r="182" spans="1:8">
      <c r="A182" s="11"/>
      <c r="B182" s="11"/>
      <c r="C182" s="11"/>
      <c r="D182" s="11"/>
      <c r="E182" s="11"/>
      <c r="F182" s="11"/>
      <c r="G182" s="11"/>
      <c r="H182" s="11"/>
    </row>
    <row r="183" spans="1:8">
      <c r="A183" s="11"/>
      <c r="B183" s="11"/>
      <c r="C183" s="11"/>
      <c r="D183" s="11"/>
      <c r="E183" s="11"/>
      <c r="F183" s="11"/>
      <c r="G183" s="11"/>
      <c r="H183" s="11"/>
    </row>
    <row r="184" spans="1:8">
      <c r="A184" s="11"/>
      <c r="B184" s="11"/>
      <c r="C184" s="11"/>
      <c r="D184" s="11"/>
      <c r="E184" s="11"/>
      <c r="F184" s="11"/>
      <c r="G184" s="11"/>
      <c r="H184" s="11"/>
    </row>
    <row r="185" spans="1:8">
      <c r="A185" s="11"/>
      <c r="B185" s="11"/>
      <c r="C185" s="11"/>
      <c r="D185" s="11"/>
      <c r="E185" s="11"/>
      <c r="F185" s="11"/>
      <c r="G185" s="11"/>
      <c r="H185" s="11"/>
    </row>
    <row r="186" spans="1:8">
      <c r="A186" s="11"/>
      <c r="B186" s="11"/>
      <c r="C186" s="11"/>
      <c r="D186" s="11"/>
      <c r="E186" s="11"/>
      <c r="F186" s="11"/>
      <c r="G186" s="11"/>
      <c r="H186" s="11"/>
    </row>
    <row r="187" spans="1:8">
      <c r="A187" s="11"/>
      <c r="B187" s="11"/>
      <c r="C187" s="11"/>
      <c r="D187" s="11"/>
      <c r="E187" s="11"/>
      <c r="F187" s="11"/>
      <c r="G187" s="11"/>
      <c r="H187" s="11"/>
    </row>
    <row r="188" spans="1:8">
      <c r="A188" s="11"/>
      <c r="B188" s="11"/>
      <c r="C188" s="11"/>
      <c r="D188" s="11"/>
      <c r="E188" s="11"/>
      <c r="F188" s="11"/>
      <c r="G188" s="11"/>
      <c r="H188" s="11"/>
    </row>
    <row r="189" spans="1:8">
      <c r="A189" s="11"/>
      <c r="B189" s="11"/>
      <c r="C189" s="11"/>
      <c r="D189" s="11"/>
      <c r="E189" s="11"/>
      <c r="F189" s="11"/>
      <c r="G189" s="11"/>
      <c r="H189" s="11"/>
    </row>
    <row r="190" spans="1:8">
      <c r="A190" s="11"/>
      <c r="B190" s="11"/>
      <c r="C190" s="11"/>
      <c r="D190" s="11"/>
      <c r="E190" s="11"/>
      <c r="F190" s="11"/>
      <c r="G190" s="11"/>
      <c r="H190" s="11"/>
    </row>
    <row r="191" spans="1:8">
      <c r="A191" s="11"/>
      <c r="B191" s="11"/>
      <c r="C191" s="11"/>
      <c r="D191" s="11"/>
      <c r="E191" s="11"/>
      <c r="F191" s="11"/>
      <c r="G191" s="11"/>
      <c r="H191" s="11"/>
    </row>
    <row r="192" spans="1:8">
      <c r="A192" s="11"/>
      <c r="B192" s="11"/>
      <c r="C192" s="11"/>
      <c r="D192" s="11"/>
      <c r="E192" s="11"/>
      <c r="F192" s="11"/>
      <c r="G192" s="11"/>
      <c r="H192" s="11"/>
    </row>
    <row r="193" spans="1:8">
      <c r="A193" s="11"/>
      <c r="B193" s="11"/>
      <c r="C193" s="11"/>
      <c r="D193" s="11"/>
      <c r="E193" s="11"/>
      <c r="F193" s="11"/>
      <c r="G193" s="11"/>
      <c r="H193" s="11"/>
    </row>
    <row r="194" spans="1:8">
      <c r="A194" s="11"/>
      <c r="B194" s="11"/>
      <c r="C194" s="11"/>
      <c r="D194" s="11"/>
      <c r="E194" s="11"/>
      <c r="F194" s="11"/>
      <c r="G194" s="11"/>
      <c r="H194" s="11"/>
    </row>
    <row r="195" spans="1:8">
      <c r="A195" s="11"/>
      <c r="B195" s="11"/>
      <c r="C195" s="11"/>
      <c r="D195" s="11"/>
      <c r="E195" s="11"/>
      <c r="F195" s="11"/>
      <c r="G195" s="11"/>
      <c r="H195" s="11"/>
    </row>
    <row r="196" spans="1:8">
      <c r="A196" s="11"/>
      <c r="B196" s="11"/>
      <c r="C196" s="11"/>
      <c r="D196" s="11"/>
      <c r="E196" s="11"/>
      <c r="F196" s="11"/>
      <c r="G196" s="11"/>
      <c r="H196" s="11"/>
    </row>
    <row r="197" spans="1:8">
      <c r="A197" s="11"/>
      <c r="B197" s="11"/>
      <c r="C197" s="11"/>
      <c r="D197" s="11"/>
      <c r="E197" s="11"/>
      <c r="F197" s="11"/>
      <c r="G197" s="11"/>
      <c r="H197" s="11"/>
    </row>
    <row r="198" spans="1:8">
      <c r="A198" s="11"/>
      <c r="B198" s="11"/>
      <c r="C198" s="11"/>
      <c r="D198" s="11"/>
      <c r="E198" s="11"/>
      <c r="F198" s="11"/>
      <c r="G198" s="11"/>
      <c r="H198" s="11"/>
    </row>
    <row r="199" spans="1:8">
      <c r="A199" s="11"/>
      <c r="B199" s="11"/>
      <c r="C199" s="11"/>
      <c r="D199" s="11"/>
      <c r="E199" s="11"/>
      <c r="F199" s="11"/>
      <c r="G199" s="11"/>
      <c r="H199" s="11"/>
    </row>
    <row r="200" spans="1:8">
      <c r="A200" s="11"/>
      <c r="B200" s="11"/>
      <c r="C200" s="11"/>
      <c r="D200" s="11"/>
      <c r="E200" s="11"/>
      <c r="F200" s="11"/>
      <c r="G200" s="11"/>
      <c r="H200" s="11"/>
    </row>
    <row r="201" spans="1:8">
      <c r="A201" s="11"/>
      <c r="B201" s="11"/>
      <c r="C201" s="11"/>
      <c r="D201" s="11"/>
      <c r="E201" s="11"/>
      <c r="F201" s="11"/>
      <c r="G201" s="11"/>
      <c r="H201" s="11"/>
    </row>
    <row r="202" spans="1:8">
      <c r="A202" s="11"/>
      <c r="B202" s="11"/>
      <c r="C202" s="11"/>
      <c r="D202" s="11"/>
      <c r="E202" s="11"/>
      <c r="F202" s="11"/>
      <c r="G202" s="11"/>
      <c r="H202" s="11"/>
    </row>
    <row r="203" spans="1:8">
      <c r="A203" s="11"/>
      <c r="B203" s="11"/>
      <c r="C203" s="11"/>
      <c r="D203" s="11"/>
      <c r="E203" s="11"/>
      <c r="F203" s="11"/>
      <c r="G203" s="11"/>
      <c r="H203" s="11"/>
    </row>
    <row r="204" spans="1:8">
      <c r="A204" s="11"/>
      <c r="B204" s="11"/>
      <c r="C204" s="11"/>
      <c r="D204" s="11"/>
      <c r="E204" s="11"/>
      <c r="F204" s="11"/>
      <c r="G204" s="11"/>
      <c r="H204" s="11"/>
    </row>
    <row r="205" spans="1:8">
      <c r="A205" s="11"/>
      <c r="B205" s="11"/>
      <c r="C205" s="11"/>
      <c r="D205" s="11"/>
      <c r="E205" s="11"/>
      <c r="F205" s="11"/>
      <c r="G205" s="11"/>
      <c r="H205" s="11"/>
    </row>
    <row r="206" spans="1:8">
      <c r="A206" s="11"/>
      <c r="B206" s="11"/>
      <c r="C206" s="11"/>
      <c r="D206" s="11"/>
      <c r="E206" s="11"/>
      <c r="F206" s="11"/>
      <c r="G206" s="11"/>
      <c r="H206" s="11"/>
    </row>
    <row r="207" spans="1:8">
      <c r="A207" s="11"/>
      <c r="B207" s="11"/>
      <c r="C207" s="11"/>
      <c r="D207" s="11"/>
      <c r="E207" s="11"/>
      <c r="F207" s="11"/>
      <c r="G207" s="11"/>
      <c r="H207" s="11"/>
    </row>
    <row r="208" spans="1:8">
      <c r="A208" s="11"/>
      <c r="B208" s="11"/>
      <c r="C208" s="11"/>
      <c r="D208" s="11"/>
      <c r="E208" s="11"/>
      <c r="F208" s="11"/>
      <c r="G208" s="11"/>
      <c r="H208" s="11"/>
    </row>
    <row r="209" spans="1:8">
      <c r="A209" s="11"/>
      <c r="B209" s="11"/>
      <c r="C209" s="11"/>
      <c r="D209" s="11"/>
      <c r="E209" s="11"/>
      <c r="F209" s="11"/>
      <c r="G209" s="11"/>
      <c r="H209" s="11"/>
    </row>
    <row r="210" spans="1:8">
      <c r="A210" s="11"/>
      <c r="B210" s="11"/>
      <c r="C210" s="11"/>
      <c r="D210" s="11"/>
      <c r="E210" s="11"/>
      <c r="F210" s="11"/>
      <c r="G210" s="11"/>
      <c r="H210" s="11"/>
    </row>
    <row r="211" spans="1:8">
      <c r="A211" s="11"/>
      <c r="B211" s="11"/>
      <c r="C211" s="11"/>
      <c r="D211" s="11"/>
      <c r="E211" s="11"/>
      <c r="F211" s="11"/>
      <c r="G211" s="11"/>
      <c r="H211" s="11"/>
    </row>
    <row r="212" spans="1:8">
      <c r="A212" s="11"/>
      <c r="B212" s="11"/>
      <c r="C212" s="11"/>
      <c r="D212" s="11"/>
      <c r="E212" s="11"/>
      <c r="F212" s="11"/>
      <c r="G212" s="11"/>
      <c r="H212" s="11"/>
    </row>
    <row r="213" spans="1:8">
      <c r="A213" s="11"/>
      <c r="B213" s="11"/>
      <c r="C213" s="11"/>
      <c r="D213" s="11"/>
      <c r="E213" s="11"/>
      <c r="F213" s="11"/>
      <c r="G213" s="11"/>
      <c r="H213" s="11"/>
    </row>
    <row r="214" spans="1:8">
      <c r="A214" s="11"/>
      <c r="B214" s="11"/>
      <c r="C214" s="11"/>
      <c r="D214" s="11"/>
      <c r="E214" s="11"/>
      <c r="F214" s="11"/>
      <c r="G214" s="11"/>
      <c r="H214" s="11"/>
    </row>
    <row r="215" spans="1:8">
      <c r="A215" s="11"/>
      <c r="B215" s="11"/>
      <c r="C215" s="11"/>
      <c r="D215" s="11"/>
      <c r="E215" s="11"/>
      <c r="F215" s="11"/>
      <c r="G215" s="11"/>
      <c r="H215" s="11"/>
    </row>
    <row r="216" spans="1:8">
      <c r="A216" s="11"/>
      <c r="B216" s="11"/>
      <c r="C216" s="11"/>
      <c r="D216" s="11"/>
      <c r="E216" s="11"/>
      <c r="F216" s="11"/>
      <c r="G216" s="11"/>
      <c r="H216" s="11"/>
    </row>
    <row r="217" spans="1:8">
      <c r="A217" s="11"/>
      <c r="B217" s="11"/>
      <c r="C217" s="11"/>
      <c r="D217" s="11"/>
      <c r="E217" s="11"/>
      <c r="F217" s="11"/>
      <c r="G217" s="11"/>
      <c r="H217" s="11"/>
    </row>
    <row r="218" spans="1:8">
      <c r="A218" s="11"/>
      <c r="B218" s="11"/>
      <c r="C218" s="11"/>
      <c r="D218" s="11"/>
      <c r="E218" s="11"/>
      <c r="F218" s="11"/>
      <c r="G218" s="11"/>
      <c r="H218" s="11"/>
    </row>
    <row r="219" spans="1:8">
      <c r="A219" s="11"/>
      <c r="B219" s="11"/>
      <c r="C219" s="11"/>
      <c r="D219" s="11"/>
      <c r="E219" s="11"/>
      <c r="F219" s="11"/>
      <c r="G219" s="11"/>
      <c r="H219" s="11"/>
    </row>
    <row r="220" spans="1:8">
      <c r="A220" s="11"/>
      <c r="B220" s="11"/>
      <c r="C220" s="11"/>
      <c r="D220" s="11"/>
      <c r="E220" s="11"/>
      <c r="F220" s="11"/>
      <c r="G220" s="11"/>
      <c r="H220" s="11"/>
    </row>
    <row r="221" spans="1:8">
      <c r="A221" s="11"/>
      <c r="B221" s="11"/>
      <c r="C221" s="11"/>
      <c r="D221" s="11"/>
      <c r="E221" s="11"/>
      <c r="F221" s="11"/>
      <c r="G221" s="11"/>
      <c r="H221" s="11"/>
    </row>
    <row r="222" spans="1:8">
      <c r="A222" s="11"/>
      <c r="B222" s="11"/>
      <c r="C222" s="11"/>
      <c r="D222" s="11"/>
      <c r="E222" s="11"/>
      <c r="F222" s="11"/>
      <c r="G222" s="11"/>
      <c r="H222" s="11"/>
    </row>
    <row r="223" spans="1:8">
      <c r="A223" s="11"/>
      <c r="B223" s="11"/>
      <c r="C223" s="11"/>
      <c r="D223" s="11"/>
      <c r="E223" s="11"/>
      <c r="F223" s="11"/>
      <c r="G223" s="11"/>
      <c r="H223" s="11"/>
    </row>
    <row r="224" spans="1:8">
      <c r="A224" s="11"/>
      <c r="B224" s="11"/>
      <c r="C224" s="11"/>
      <c r="D224" s="11"/>
      <c r="E224" s="11"/>
      <c r="F224" s="11"/>
      <c r="G224" s="11"/>
      <c r="H224" s="11"/>
    </row>
    <row r="225" spans="1:8">
      <c r="A225" s="11"/>
      <c r="B225" s="11"/>
      <c r="C225" s="11"/>
      <c r="D225" s="11"/>
      <c r="E225" s="11"/>
      <c r="F225" s="11"/>
      <c r="G225" s="11"/>
      <c r="H225" s="11"/>
    </row>
    <row r="226" spans="1:8">
      <c r="A226" s="11"/>
      <c r="B226" s="11"/>
      <c r="C226" s="11"/>
      <c r="D226" s="11"/>
      <c r="E226" s="11"/>
      <c r="F226" s="11"/>
      <c r="G226" s="11"/>
      <c r="H226" s="11"/>
    </row>
    <row r="227" spans="1:8">
      <c r="A227" s="11"/>
      <c r="B227" s="11"/>
      <c r="C227" s="11"/>
      <c r="D227" s="11"/>
      <c r="E227" s="11"/>
      <c r="F227" s="11"/>
      <c r="G227" s="11"/>
      <c r="H227" s="11"/>
    </row>
    <row r="228" spans="1:8">
      <c r="A228" s="11"/>
      <c r="B228" s="11"/>
      <c r="C228" s="11"/>
      <c r="D228" s="11"/>
      <c r="E228" s="11"/>
      <c r="F228" s="11"/>
      <c r="G228" s="11"/>
      <c r="H228" s="11"/>
    </row>
    <row r="229" spans="1:8">
      <c r="A229" s="11"/>
      <c r="B229" s="11"/>
      <c r="C229" s="11"/>
      <c r="D229" s="11"/>
      <c r="E229" s="11"/>
      <c r="F229" s="11"/>
      <c r="G229" s="11"/>
      <c r="H229" s="11"/>
    </row>
    <row r="230" spans="1:8">
      <c r="A230" s="11"/>
      <c r="B230" s="11"/>
      <c r="C230" s="11"/>
      <c r="D230" s="11"/>
      <c r="E230" s="11"/>
      <c r="F230" s="11"/>
      <c r="G230" s="11"/>
      <c r="H230" s="11"/>
    </row>
    <row r="231" spans="1:8">
      <c r="A231" s="11"/>
      <c r="B231" s="11"/>
      <c r="C231" s="11"/>
      <c r="D231" s="11"/>
      <c r="E231" s="11"/>
      <c r="F231" s="11"/>
      <c r="G231" s="11"/>
      <c r="H231" s="11"/>
    </row>
    <row r="232" spans="1:8">
      <c r="A232" s="11"/>
      <c r="B232" s="11"/>
      <c r="C232" s="11"/>
      <c r="D232" s="11"/>
      <c r="E232" s="11"/>
      <c r="F232" s="11"/>
      <c r="G232" s="11"/>
      <c r="H232" s="11"/>
    </row>
    <row r="233" spans="1:8">
      <c r="A233" s="11"/>
      <c r="B233" s="11"/>
      <c r="C233" s="11"/>
      <c r="D233" s="11"/>
      <c r="E233" s="11"/>
      <c r="F233" s="11"/>
      <c r="G233" s="11"/>
      <c r="H233" s="11"/>
    </row>
    <row r="234" spans="1:8">
      <c r="A234" s="11"/>
      <c r="B234" s="11"/>
      <c r="C234" s="11"/>
      <c r="D234" s="11"/>
      <c r="E234" s="11"/>
      <c r="F234" s="11"/>
      <c r="G234" s="11"/>
      <c r="H234" s="11"/>
    </row>
    <row r="235" spans="1:8">
      <c r="A235" s="11"/>
      <c r="B235" s="11"/>
      <c r="C235" s="11"/>
      <c r="D235" s="11"/>
      <c r="E235" s="11"/>
      <c r="F235" s="11"/>
      <c r="G235" s="11"/>
      <c r="H235" s="11"/>
    </row>
    <row r="236" spans="1:8">
      <c r="A236" s="11"/>
      <c r="B236" s="11"/>
      <c r="C236" s="11"/>
      <c r="D236" s="11"/>
      <c r="E236" s="11"/>
      <c r="F236" s="11"/>
      <c r="G236" s="11"/>
      <c r="H236" s="11"/>
    </row>
    <row r="237" spans="1:8">
      <c r="A237" s="11"/>
      <c r="B237" s="11"/>
      <c r="C237" s="11"/>
      <c r="D237" s="11"/>
      <c r="E237" s="11"/>
      <c r="F237" s="11"/>
      <c r="G237" s="11"/>
      <c r="H237" s="11"/>
    </row>
    <row r="238" spans="1:8">
      <c r="A238" s="11"/>
      <c r="B238" s="11"/>
      <c r="C238" s="11"/>
      <c r="D238" s="11"/>
      <c r="E238" s="11"/>
      <c r="F238" s="11"/>
      <c r="G238" s="11"/>
      <c r="H238" s="11"/>
    </row>
    <row r="239" spans="1:8">
      <c r="A239" s="11"/>
      <c r="B239" s="11"/>
      <c r="C239" s="11"/>
      <c r="D239" s="11"/>
      <c r="E239" s="11"/>
      <c r="F239" s="11"/>
      <c r="G239" s="11"/>
      <c r="H239" s="11"/>
    </row>
    <row r="240" spans="1:8">
      <c r="A240" s="11"/>
      <c r="B240" s="11"/>
      <c r="C240" s="11"/>
      <c r="D240" s="11"/>
      <c r="E240" s="11"/>
      <c r="F240" s="11"/>
      <c r="G240" s="11"/>
      <c r="H240" s="11"/>
    </row>
    <row r="241" spans="1:8">
      <c r="A241" s="11"/>
      <c r="B241" s="11"/>
      <c r="C241" s="11"/>
      <c r="D241" s="11"/>
      <c r="E241" s="11"/>
      <c r="F241" s="11"/>
      <c r="G241" s="11"/>
      <c r="H241" s="11"/>
    </row>
    <row r="242" spans="1:8">
      <c r="A242" s="11"/>
      <c r="B242" s="11"/>
      <c r="C242" s="11"/>
      <c r="D242" s="11"/>
      <c r="E242" s="11"/>
      <c r="F242" s="11"/>
      <c r="G242" s="11"/>
      <c r="H242" s="11"/>
    </row>
    <row r="243" spans="1:8">
      <c r="A243" s="11"/>
      <c r="B243" s="11"/>
      <c r="C243" s="11"/>
      <c r="D243" s="11"/>
      <c r="E243" s="11"/>
      <c r="F243" s="11"/>
      <c r="G243" s="11"/>
      <c r="H243" s="11"/>
    </row>
    <row r="244" spans="1:8">
      <c r="A244" s="11"/>
      <c r="B244" s="11"/>
      <c r="C244" s="11"/>
      <c r="D244" s="11"/>
      <c r="E244" s="11"/>
      <c r="F244" s="11"/>
      <c r="G244" s="11"/>
      <c r="H244" s="11"/>
    </row>
    <row r="245" spans="1:8">
      <c r="A245" s="11"/>
      <c r="B245" s="11"/>
      <c r="C245" s="11"/>
      <c r="D245" s="11"/>
      <c r="E245" s="11"/>
      <c r="F245" s="11"/>
      <c r="G245" s="11"/>
      <c r="H245" s="11"/>
    </row>
    <row r="246" spans="1:8">
      <c r="A246" s="11"/>
      <c r="B246" s="11"/>
      <c r="C246" s="11"/>
      <c r="D246" s="11"/>
      <c r="E246" s="11"/>
      <c r="F246" s="11"/>
      <c r="G246" s="11"/>
      <c r="H246" s="11"/>
    </row>
    <row r="247" spans="1:8">
      <c r="A247" s="11"/>
      <c r="B247" s="11"/>
      <c r="C247" s="11"/>
      <c r="D247" s="11"/>
      <c r="E247" s="11"/>
      <c r="F247" s="11"/>
      <c r="G247" s="11"/>
      <c r="H247" s="11"/>
    </row>
    <row r="248" spans="1:8">
      <c r="A248" s="11"/>
      <c r="B248" s="11"/>
      <c r="C248" s="11"/>
      <c r="D248" s="11"/>
      <c r="E248" s="11"/>
      <c r="F248" s="11"/>
      <c r="G248" s="11"/>
      <c r="H248" s="11"/>
    </row>
    <row r="249" spans="1:8">
      <c r="A249" s="11"/>
      <c r="B249" s="11"/>
      <c r="C249" s="11"/>
      <c r="D249" s="11"/>
      <c r="E249" s="11"/>
      <c r="F249" s="11"/>
      <c r="G249" s="11"/>
      <c r="H249" s="11"/>
    </row>
    <row r="250" spans="1:8">
      <c r="A250" s="11"/>
      <c r="B250" s="11"/>
      <c r="C250" s="11"/>
      <c r="D250" s="11"/>
      <c r="E250" s="11"/>
      <c r="F250" s="11"/>
      <c r="G250" s="11"/>
      <c r="H250" s="11"/>
    </row>
    <row r="251" spans="1:8">
      <c r="A251" s="11"/>
      <c r="B251" s="11"/>
      <c r="C251" s="11"/>
      <c r="D251" s="11"/>
      <c r="E251" s="11"/>
      <c r="F251" s="11"/>
      <c r="G251" s="11"/>
      <c r="H251" s="11"/>
    </row>
    <row r="252" spans="1:8">
      <c r="A252" s="11"/>
      <c r="B252" s="11"/>
      <c r="C252" s="11"/>
      <c r="D252" s="11"/>
      <c r="E252" s="11"/>
      <c r="F252" s="11"/>
      <c r="G252" s="11"/>
      <c r="H252" s="11"/>
    </row>
    <row r="253" spans="1:8">
      <c r="A253" s="11"/>
      <c r="B253" s="11"/>
      <c r="C253" s="11"/>
      <c r="D253" s="11"/>
      <c r="E253" s="11"/>
      <c r="F253" s="11"/>
      <c r="G253" s="11"/>
      <c r="H253" s="11"/>
    </row>
    <row r="254" spans="1:8">
      <c r="A254" s="11"/>
      <c r="B254" s="11"/>
      <c r="C254" s="11"/>
      <c r="D254" s="11"/>
      <c r="E254" s="11"/>
      <c r="F254" s="11"/>
      <c r="G254" s="11"/>
      <c r="H254" s="11"/>
    </row>
    <row r="255" spans="1:8">
      <c r="A255" s="11"/>
      <c r="B255" s="11"/>
      <c r="C255" s="11"/>
      <c r="D255" s="11"/>
      <c r="E255" s="11"/>
      <c r="F255" s="11"/>
      <c r="G255" s="11"/>
      <c r="H255" s="11"/>
    </row>
    <row r="256" spans="1:8">
      <c r="A256" s="11"/>
      <c r="B256" s="11"/>
      <c r="C256" s="11"/>
      <c r="D256" s="11"/>
      <c r="E256" s="11"/>
      <c r="F256" s="11"/>
      <c r="G256" s="11"/>
      <c r="H256" s="11"/>
    </row>
    <row r="257" spans="1:8">
      <c r="A257" s="11"/>
      <c r="B257" s="11"/>
      <c r="C257" s="11"/>
      <c r="D257" s="11"/>
      <c r="E257" s="11"/>
      <c r="F257" s="11"/>
      <c r="G257" s="11"/>
      <c r="H257" s="11"/>
    </row>
    <row r="258" spans="1:8">
      <c r="A258" s="11"/>
      <c r="B258" s="11"/>
      <c r="C258" s="11"/>
      <c r="D258" s="11"/>
      <c r="E258" s="11"/>
      <c r="F258" s="11"/>
      <c r="G258" s="11"/>
      <c r="H258" s="11"/>
    </row>
    <row r="259" spans="1:8">
      <c r="A259" s="11"/>
      <c r="B259" s="11"/>
      <c r="C259" s="11"/>
      <c r="D259" s="11"/>
      <c r="E259" s="11"/>
      <c r="F259" s="11"/>
      <c r="G259" s="11"/>
      <c r="H259" s="11"/>
    </row>
    <row r="260" spans="1:8">
      <c r="A260" s="11"/>
      <c r="B260" s="11"/>
      <c r="C260" s="11"/>
      <c r="D260" s="11"/>
      <c r="E260" s="11"/>
      <c r="F260" s="11"/>
      <c r="G260" s="11"/>
      <c r="H260" s="11"/>
    </row>
    <row r="261" spans="1:8">
      <c r="A261" s="11"/>
      <c r="B261" s="11"/>
      <c r="C261" s="11"/>
      <c r="D261" s="11"/>
      <c r="E261" s="11"/>
      <c r="F261" s="11"/>
      <c r="G261" s="11"/>
      <c r="H261" s="11"/>
    </row>
    <row r="262" spans="1:8">
      <c r="A262" s="11"/>
      <c r="B262" s="11"/>
      <c r="C262" s="11"/>
      <c r="D262" s="11"/>
      <c r="E262" s="11"/>
      <c r="F262" s="11"/>
      <c r="G262" s="11"/>
      <c r="H262" s="11"/>
    </row>
    <row r="263" spans="1:8">
      <c r="A263" s="11"/>
      <c r="B263" s="11"/>
      <c r="C263" s="11"/>
      <c r="D263" s="11"/>
      <c r="E263" s="11"/>
      <c r="F263" s="11"/>
      <c r="G263" s="11"/>
      <c r="H263" s="11"/>
    </row>
    <row r="264" spans="1:8">
      <c r="A264" s="11"/>
      <c r="B264" s="11"/>
      <c r="C264" s="11"/>
      <c r="D264" s="11"/>
      <c r="E264" s="11"/>
      <c r="F264" s="11"/>
      <c r="G264" s="11"/>
      <c r="H264" s="11"/>
    </row>
    <row r="265" spans="1:8">
      <c r="A265" s="11"/>
      <c r="B265" s="11"/>
      <c r="C265" s="11"/>
      <c r="D265" s="11"/>
      <c r="E265" s="11"/>
      <c r="F265" s="11"/>
      <c r="G265" s="11"/>
      <c r="H265" s="11"/>
    </row>
    <row r="266" spans="1:8">
      <c r="A266" s="11"/>
      <c r="B266" s="11"/>
      <c r="C266" s="11"/>
      <c r="D266" s="11"/>
      <c r="E266" s="11"/>
      <c r="F266" s="11"/>
      <c r="G266" s="11"/>
      <c r="H266" s="11"/>
    </row>
    <row r="267" spans="1:8">
      <c r="A267" s="11"/>
      <c r="B267" s="11"/>
      <c r="C267" s="11"/>
      <c r="D267" s="11"/>
      <c r="E267" s="11"/>
      <c r="F267" s="11"/>
      <c r="G267" s="11"/>
      <c r="H267" s="11"/>
    </row>
    <row r="268" spans="1:8">
      <c r="A268" s="11"/>
      <c r="B268" s="11"/>
      <c r="C268" s="11"/>
      <c r="D268" s="11"/>
      <c r="E268" s="11"/>
      <c r="F268" s="11"/>
      <c r="G268" s="11"/>
      <c r="H268" s="11"/>
    </row>
    <row r="269" spans="1:8">
      <c r="A269" s="11"/>
      <c r="B269" s="11"/>
      <c r="C269" s="11"/>
      <c r="D269" s="11"/>
      <c r="E269" s="11"/>
      <c r="F269" s="11"/>
      <c r="G269" s="11"/>
      <c r="H269" s="11"/>
    </row>
    <row r="270" spans="1:8">
      <c r="A270" s="11"/>
      <c r="B270" s="11"/>
      <c r="C270" s="11"/>
      <c r="D270" s="11"/>
      <c r="E270" s="11"/>
      <c r="F270" s="11"/>
      <c r="G270" s="11"/>
      <c r="H270" s="11"/>
    </row>
    <row r="271" spans="1:8">
      <c r="A271" s="11"/>
      <c r="B271" s="11"/>
      <c r="C271" s="11"/>
      <c r="D271" s="11"/>
      <c r="E271" s="11"/>
      <c r="F271" s="11"/>
      <c r="G271" s="11"/>
      <c r="H271" s="11"/>
    </row>
    <row r="272" spans="1:8">
      <c r="A272" s="11"/>
      <c r="B272" s="11"/>
      <c r="C272" s="11"/>
      <c r="D272" s="11"/>
      <c r="E272" s="11"/>
      <c r="F272" s="11"/>
      <c r="G272" s="11"/>
      <c r="H272" s="11"/>
    </row>
    <row r="273" spans="1:8">
      <c r="A273" s="11"/>
      <c r="B273" s="11"/>
      <c r="C273" s="11"/>
      <c r="D273" s="11"/>
      <c r="E273" s="11"/>
      <c r="F273" s="11"/>
      <c r="G273" s="11"/>
      <c r="H273" s="11"/>
    </row>
    <row r="274" spans="1:8">
      <c r="A274" s="11"/>
      <c r="B274" s="11"/>
      <c r="C274" s="11"/>
      <c r="D274" s="11"/>
      <c r="E274" s="11"/>
      <c r="F274" s="11"/>
      <c r="G274" s="11"/>
      <c r="H274" s="11"/>
    </row>
    <row r="275" spans="1:8">
      <c r="A275" s="11"/>
      <c r="B275" s="11"/>
      <c r="C275" s="11"/>
      <c r="D275" s="11"/>
      <c r="E275" s="11"/>
      <c r="F275" s="11"/>
      <c r="G275" s="11"/>
      <c r="H275" s="11"/>
    </row>
    <row r="276" spans="1:8">
      <c r="A276" s="11"/>
      <c r="B276" s="11"/>
      <c r="C276" s="11"/>
      <c r="D276" s="11"/>
      <c r="E276" s="11"/>
      <c r="F276" s="11"/>
      <c r="G276" s="11"/>
      <c r="H276" s="11"/>
    </row>
    <row r="277" spans="1:8">
      <c r="A277" s="11"/>
      <c r="B277" s="11"/>
      <c r="C277" s="11"/>
      <c r="D277" s="11"/>
      <c r="E277" s="11"/>
      <c r="F277" s="11"/>
      <c r="G277" s="11"/>
      <c r="H277" s="11"/>
    </row>
    <row r="278" spans="1:8">
      <c r="A278" s="11"/>
      <c r="B278" s="11"/>
      <c r="C278" s="11"/>
      <c r="D278" s="11"/>
      <c r="E278" s="11"/>
      <c r="F278" s="11"/>
      <c r="G278" s="11"/>
      <c r="H278" s="11"/>
    </row>
    <row r="279" spans="1:8">
      <c r="A279" s="11"/>
      <c r="B279" s="11"/>
      <c r="C279" s="11"/>
      <c r="D279" s="11"/>
      <c r="E279" s="11"/>
      <c r="F279" s="11"/>
      <c r="G279" s="11"/>
      <c r="H279" s="11"/>
    </row>
    <row r="280" spans="1:8">
      <c r="A280" s="11"/>
      <c r="B280" s="11"/>
      <c r="C280" s="11"/>
      <c r="D280" s="11"/>
      <c r="E280" s="11"/>
      <c r="F280" s="11"/>
      <c r="G280" s="11"/>
      <c r="H280" s="11"/>
    </row>
    <row r="281" spans="1:8">
      <c r="A281" s="11"/>
      <c r="B281" s="11"/>
      <c r="C281" s="11"/>
      <c r="D281" s="11"/>
      <c r="E281" s="11"/>
      <c r="F281" s="11"/>
      <c r="G281" s="11"/>
      <c r="H281" s="11"/>
    </row>
    <row r="282" spans="1:8">
      <c r="A282" s="11"/>
      <c r="B282" s="11"/>
      <c r="C282" s="11"/>
      <c r="D282" s="11"/>
      <c r="E282" s="11"/>
      <c r="F282" s="11"/>
      <c r="G282" s="11"/>
      <c r="H282" s="11"/>
    </row>
    <row r="283" spans="1:8">
      <c r="A283" s="11"/>
      <c r="B283" s="11"/>
      <c r="C283" s="11"/>
      <c r="D283" s="11"/>
      <c r="E283" s="11"/>
      <c r="F283" s="11"/>
      <c r="G283" s="11"/>
      <c r="H283" s="11"/>
    </row>
    <row r="284" spans="1:8">
      <c r="A284" s="11"/>
      <c r="B284" s="11"/>
      <c r="C284" s="11"/>
      <c r="D284" s="11"/>
      <c r="E284" s="11"/>
      <c r="F284" s="11"/>
      <c r="G284" s="11"/>
      <c r="H284" s="11"/>
    </row>
    <row r="285" spans="1:8">
      <c r="A285" s="11"/>
      <c r="B285" s="11"/>
      <c r="C285" s="11"/>
      <c r="D285" s="11"/>
      <c r="E285" s="11"/>
      <c r="F285" s="11"/>
      <c r="G285" s="11"/>
      <c r="H285" s="11"/>
    </row>
    <row r="286" spans="1:8">
      <c r="A286" s="11"/>
      <c r="B286" s="11"/>
      <c r="C286" s="11"/>
      <c r="D286" s="11"/>
      <c r="E286" s="11"/>
      <c r="F286" s="11"/>
      <c r="G286" s="11"/>
      <c r="H286" s="11"/>
    </row>
    <row r="287" spans="1:8">
      <c r="A287" s="11"/>
      <c r="B287" s="11"/>
      <c r="C287" s="11"/>
      <c r="D287" s="11"/>
      <c r="E287" s="11"/>
      <c r="F287" s="11"/>
      <c r="G287" s="11"/>
      <c r="H287" s="11"/>
    </row>
    <row r="288" spans="1:8">
      <c r="A288" s="11"/>
      <c r="B288" s="11"/>
      <c r="C288" s="11"/>
      <c r="D288" s="11"/>
      <c r="E288" s="11"/>
      <c r="F288" s="11"/>
      <c r="G288" s="11"/>
      <c r="H288" s="11"/>
    </row>
    <row r="289" spans="1:8">
      <c r="A289" s="11"/>
      <c r="B289" s="11"/>
      <c r="C289" s="11"/>
      <c r="D289" s="11"/>
      <c r="E289" s="11"/>
      <c r="F289" s="11"/>
      <c r="G289" s="11"/>
      <c r="H289" s="11"/>
    </row>
    <row r="290" spans="1:8">
      <c r="A290" s="11"/>
      <c r="B290" s="11"/>
      <c r="C290" s="11"/>
      <c r="D290" s="11"/>
      <c r="E290" s="11"/>
      <c r="F290" s="11"/>
      <c r="G290" s="11"/>
      <c r="H290" s="11"/>
    </row>
    <row r="291" spans="1:8">
      <c r="A291" s="11"/>
      <c r="B291" s="11"/>
      <c r="C291" s="11"/>
      <c r="D291" s="11"/>
      <c r="E291" s="11"/>
      <c r="F291" s="11"/>
      <c r="G291" s="11"/>
      <c r="H291" s="11"/>
    </row>
    <row r="292" spans="1:8">
      <c r="A292" s="11"/>
      <c r="B292" s="11"/>
      <c r="C292" s="11"/>
      <c r="D292" s="11"/>
      <c r="E292" s="11"/>
      <c r="F292" s="11"/>
      <c r="G292" s="11"/>
      <c r="H292" s="11"/>
    </row>
    <row r="293" spans="1:8">
      <c r="A293" s="11"/>
      <c r="B293" s="11"/>
      <c r="C293" s="11"/>
      <c r="D293" s="11"/>
      <c r="E293" s="11"/>
      <c r="F293" s="11"/>
      <c r="G293" s="11"/>
      <c r="H293" s="11"/>
    </row>
    <row r="294" spans="1:8">
      <c r="A294" s="11"/>
      <c r="B294" s="11"/>
      <c r="C294" s="11"/>
      <c r="D294" s="11"/>
      <c r="E294" s="11"/>
      <c r="F294" s="11"/>
      <c r="G294" s="11"/>
      <c r="H294" s="11"/>
    </row>
    <row r="295" spans="1:8">
      <c r="A295" s="11"/>
      <c r="B295" s="11"/>
      <c r="C295" s="11"/>
      <c r="D295" s="11"/>
      <c r="E295" s="11"/>
      <c r="F295" s="11"/>
      <c r="G295" s="11"/>
      <c r="H295" s="11"/>
    </row>
    <row r="296" spans="1:8">
      <c r="A296" s="11"/>
      <c r="B296" s="11"/>
      <c r="C296" s="11"/>
      <c r="D296" s="11"/>
      <c r="E296" s="11"/>
      <c r="F296" s="11"/>
      <c r="G296" s="11"/>
      <c r="H296" s="11"/>
    </row>
    <row r="297" spans="1:8">
      <c r="A297" s="11"/>
      <c r="B297" s="11"/>
      <c r="C297" s="11"/>
      <c r="D297" s="11"/>
      <c r="E297" s="11"/>
      <c r="F297" s="11"/>
      <c r="G297" s="11"/>
      <c r="H297" s="11"/>
    </row>
    <row r="298" spans="1:8">
      <c r="A298" s="11"/>
      <c r="B298" s="11"/>
      <c r="C298" s="11"/>
      <c r="D298" s="11"/>
      <c r="E298" s="11"/>
      <c r="F298" s="11"/>
      <c r="G298" s="11"/>
      <c r="H298" s="11"/>
    </row>
    <row r="299" spans="1:8">
      <c r="A299" s="11"/>
      <c r="B299" s="11"/>
      <c r="C299" s="11"/>
      <c r="D299" s="11"/>
      <c r="E299" s="11"/>
      <c r="F299" s="11"/>
      <c r="G299" s="11"/>
      <c r="H299" s="11"/>
    </row>
    <row r="300" spans="1:8">
      <c r="A300" s="11"/>
      <c r="B300" s="11"/>
      <c r="C300" s="11"/>
      <c r="D300" s="11"/>
      <c r="E300" s="11"/>
      <c r="F300" s="11"/>
      <c r="G300" s="11"/>
      <c r="H300" s="11"/>
    </row>
    <row r="301" spans="1:8">
      <c r="A301" s="11"/>
      <c r="B301" s="11"/>
      <c r="C301" s="11"/>
      <c r="D301" s="11"/>
      <c r="E301" s="11"/>
      <c r="F301" s="11"/>
      <c r="G301" s="11"/>
      <c r="H301" s="11"/>
    </row>
    <row r="302" spans="1:8">
      <c r="A302" s="11"/>
      <c r="B302" s="11"/>
      <c r="C302" s="11"/>
      <c r="D302" s="11"/>
      <c r="E302" s="11"/>
      <c r="F302" s="11"/>
      <c r="G302" s="11"/>
      <c r="H302" s="11"/>
    </row>
    <row r="303" spans="1:8">
      <c r="A303" s="11"/>
      <c r="B303" s="11"/>
      <c r="C303" s="11"/>
      <c r="D303" s="11"/>
      <c r="E303" s="11"/>
      <c r="F303" s="11"/>
      <c r="G303" s="11"/>
      <c r="H303" s="11"/>
    </row>
    <row r="304" spans="1:8">
      <c r="A304" s="11"/>
      <c r="B304" s="11"/>
      <c r="C304" s="11"/>
      <c r="D304" s="11"/>
      <c r="E304" s="11"/>
      <c r="F304" s="11"/>
      <c r="G304" s="11"/>
      <c r="H304" s="11"/>
    </row>
    <row r="305" spans="1:8">
      <c r="A305" s="11"/>
      <c r="B305" s="11"/>
      <c r="C305" s="11"/>
      <c r="D305" s="11"/>
      <c r="E305" s="11"/>
      <c r="F305" s="11"/>
      <c r="G305" s="11"/>
      <c r="H305" s="11"/>
    </row>
    <row r="306" spans="1:8">
      <c r="A306" s="11"/>
      <c r="B306" s="11"/>
      <c r="C306" s="11"/>
      <c r="D306" s="11"/>
      <c r="E306" s="11"/>
      <c r="F306" s="11"/>
      <c r="G306" s="11"/>
      <c r="H306" s="11"/>
    </row>
    <row r="307" spans="1:8">
      <c r="A307" s="11"/>
      <c r="B307" s="11"/>
      <c r="C307" s="11"/>
      <c r="D307" s="11"/>
      <c r="E307" s="11"/>
      <c r="F307" s="11"/>
      <c r="G307" s="11"/>
      <c r="H307" s="11"/>
    </row>
    <row r="308" spans="1:8">
      <c r="A308" s="11"/>
      <c r="B308" s="11"/>
      <c r="C308" s="11"/>
      <c r="D308" s="11"/>
      <c r="E308" s="11"/>
      <c r="F308" s="11"/>
      <c r="G308" s="11"/>
      <c r="H308" s="11"/>
    </row>
    <row r="309" spans="1:8">
      <c r="A309" s="11"/>
      <c r="B309" s="11"/>
      <c r="C309" s="11"/>
      <c r="D309" s="11"/>
      <c r="E309" s="11"/>
      <c r="F309" s="11"/>
      <c r="G309" s="11"/>
      <c r="H309" s="11"/>
    </row>
    <row r="310" spans="1:8">
      <c r="A310" s="11"/>
      <c r="B310" s="11"/>
      <c r="C310" s="11"/>
      <c r="D310" s="11"/>
      <c r="E310" s="11"/>
      <c r="F310" s="11"/>
      <c r="G310" s="11"/>
      <c r="H310" s="11"/>
    </row>
    <row r="311" spans="1:8">
      <c r="A311" s="11"/>
      <c r="B311" s="11"/>
      <c r="C311" s="11"/>
      <c r="D311" s="11"/>
      <c r="E311" s="11"/>
      <c r="F311" s="11"/>
      <c r="G311" s="11"/>
      <c r="H311" s="11"/>
    </row>
    <row r="312" spans="1:8">
      <c r="A312" s="11"/>
      <c r="B312" s="11"/>
      <c r="C312" s="11"/>
      <c r="D312" s="11"/>
      <c r="E312" s="11"/>
      <c r="F312" s="11"/>
      <c r="G312" s="11"/>
      <c r="H312" s="11"/>
    </row>
    <row r="313" spans="1:8">
      <c r="A313" s="11"/>
      <c r="B313" s="11"/>
      <c r="C313" s="11"/>
      <c r="D313" s="11"/>
      <c r="E313" s="11"/>
      <c r="F313" s="11"/>
      <c r="G313" s="11"/>
      <c r="H313" s="11"/>
    </row>
    <row r="314" spans="1:8">
      <c r="A314" s="11"/>
      <c r="B314" s="11"/>
      <c r="C314" s="11"/>
      <c r="D314" s="11"/>
      <c r="E314" s="11"/>
      <c r="F314" s="11"/>
      <c r="G314" s="11"/>
      <c r="H314" s="11"/>
    </row>
    <row r="315" spans="1:8">
      <c r="A315" s="11"/>
      <c r="B315" s="11"/>
      <c r="C315" s="11"/>
      <c r="D315" s="11"/>
      <c r="E315" s="11"/>
      <c r="F315" s="11"/>
      <c r="G315" s="11"/>
      <c r="H315" s="11"/>
    </row>
    <row r="316" spans="1:8">
      <c r="A316" s="11"/>
      <c r="B316" s="11"/>
      <c r="C316" s="11"/>
      <c r="D316" s="11"/>
      <c r="E316" s="11"/>
      <c r="F316" s="11"/>
      <c r="G316" s="11"/>
      <c r="H316" s="11"/>
    </row>
    <row r="317" spans="1:8">
      <c r="A317" s="11"/>
      <c r="B317" s="11"/>
      <c r="C317" s="11"/>
      <c r="D317" s="11"/>
      <c r="E317" s="11"/>
      <c r="F317" s="11"/>
      <c r="G317" s="11"/>
      <c r="H317" s="11"/>
    </row>
    <row r="318" spans="1:8">
      <c r="A318" s="11"/>
      <c r="B318" s="11"/>
      <c r="C318" s="11"/>
      <c r="D318" s="11"/>
      <c r="E318" s="11"/>
      <c r="F318" s="11"/>
      <c r="G318" s="11"/>
      <c r="H318" s="11"/>
    </row>
    <row r="319" spans="1:8">
      <c r="A319" s="11"/>
      <c r="B319" s="11"/>
      <c r="C319" s="11"/>
      <c r="D319" s="11"/>
      <c r="E319" s="11"/>
      <c r="F319" s="11"/>
      <c r="G319" s="11"/>
      <c r="H319" s="11"/>
    </row>
    <row r="320" spans="1:8">
      <c r="A320" s="11"/>
      <c r="B320" s="11"/>
      <c r="C320" s="11"/>
      <c r="D320" s="11"/>
      <c r="E320" s="11"/>
      <c r="F320" s="11"/>
      <c r="G320" s="11"/>
      <c r="H320" s="11"/>
    </row>
    <row r="321" spans="1:8">
      <c r="A321" s="11"/>
      <c r="B321" s="11"/>
      <c r="C321" s="11"/>
      <c r="D321" s="11"/>
      <c r="E321" s="11"/>
      <c r="F321" s="11"/>
      <c r="G321" s="11"/>
      <c r="H321" s="11"/>
    </row>
    <row r="322" spans="1:8">
      <c r="A322" s="11"/>
      <c r="B322" s="11"/>
      <c r="C322" s="11"/>
      <c r="D322" s="11"/>
      <c r="E322" s="11"/>
      <c r="F322" s="11"/>
      <c r="G322" s="11"/>
      <c r="H322" s="11"/>
    </row>
    <row r="323" spans="1:8">
      <c r="A323" s="11"/>
      <c r="B323" s="11"/>
      <c r="C323" s="11"/>
      <c r="D323" s="11"/>
      <c r="E323" s="11"/>
      <c r="F323" s="11"/>
      <c r="G323" s="11"/>
      <c r="H323" s="11"/>
    </row>
    <row r="324" spans="1:8">
      <c r="A324" s="11"/>
      <c r="B324" s="11"/>
      <c r="C324" s="11"/>
      <c r="D324" s="11"/>
      <c r="E324" s="11"/>
      <c r="F324" s="11"/>
      <c r="G324" s="11"/>
      <c r="H324" s="11"/>
    </row>
    <row r="325" spans="1:8">
      <c r="A325" s="11"/>
      <c r="B325" s="11"/>
      <c r="C325" s="11"/>
      <c r="D325" s="11"/>
      <c r="E325" s="11"/>
      <c r="F325" s="11"/>
      <c r="G325" s="11"/>
      <c r="H325" s="11"/>
    </row>
    <row r="326" spans="1:8">
      <c r="A326" s="11"/>
      <c r="B326" s="11"/>
      <c r="C326" s="11"/>
      <c r="D326" s="11"/>
      <c r="E326" s="11"/>
      <c r="F326" s="11"/>
      <c r="G326" s="11"/>
      <c r="H326" s="11"/>
    </row>
    <row r="327" spans="1:8">
      <c r="A327" s="11"/>
      <c r="B327" s="11"/>
      <c r="C327" s="11"/>
      <c r="D327" s="11"/>
      <c r="E327" s="11"/>
      <c r="F327" s="11"/>
      <c r="G327" s="11"/>
      <c r="H327" s="11"/>
    </row>
    <row r="328" spans="1:8">
      <c r="A328" s="11"/>
      <c r="B328" s="11"/>
      <c r="C328" s="11"/>
      <c r="D328" s="11"/>
      <c r="E328" s="11"/>
      <c r="F328" s="11"/>
      <c r="G328" s="11"/>
      <c r="H328" s="11"/>
    </row>
    <row r="329" spans="1:8">
      <c r="A329" s="11"/>
      <c r="B329" s="11"/>
      <c r="C329" s="11"/>
      <c r="D329" s="11"/>
      <c r="E329" s="11"/>
      <c r="F329" s="11"/>
      <c r="G329" s="11"/>
      <c r="H329" s="11"/>
    </row>
    <row r="330" spans="1:8">
      <c r="A330" s="11"/>
      <c r="B330" s="11"/>
      <c r="C330" s="11"/>
      <c r="D330" s="11"/>
      <c r="E330" s="11"/>
      <c r="F330" s="11"/>
      <c r="G330" s="11"/>
      <c r="H330" s="11"/>
    </row>
    <row r="331" spans="1:8">
      <c r="A331" s="11"/>
      <c r="B331" s="11"/>
      <c r="C331" s="11"/>
      <c r="D331" s="11"/>
      <c r="E331" s="11"/>
      <c r="F331" s="11"/>
      <c r="G331" s="11"/>
      <c r="H331" s="11"/>
    </row>
    <row r="332" spans="1:8">
      <c r="A332" s="11"/>
      <c r="B332" s="11"/>
      <c r="C332" s="11"/>
      <c r="D332" s="11"/>
      <c r="E332" s="11"/>
      <c r="F332" s="11"/>
      <c r="G332" s="11"/>
      <c r="H332" s="11"/>
    </row>
    <row r="333" spans="1:8">
      <c r="A333" s="11"/>
      <c r="B333" s="11"/>
      <c r="C333" s="11"/>
      <c r="D333" s="11"/>
      <c r="E333" s="11"/>
      <c r="F333" s="11"/>
      <c r="G333" s="11"/>
      <c r="H333" s="11"/>
    </row>
    <row r="334" spans="1:8">
      <c r="A334" s="11"/>
      <c r="B334" s="11"/>
      <c r="C334" s="11"/>
      <c r="D334" s="11"/>
      <c r="E334" s="11"/>
      <c r="F334" s="11"/>
      <c r="G334" s="11"/>
      <c r="H334" s="11"/>
    </row>
    <row r="335" spans="1:8">
      <c r="A335" s="11"/>
      <c r="B335" s="11"/>
      <c r="C335" s="11"/>
      <c r="D335" s="11"/>
      <c r="E335" s="11"/>
      <c r="F335" s="11"/>
      <c r="G335" s="11"/>
      <c r="H335" s="11"/>
    </row>
    <row r="336" spans="1:8">
      <c r="A336" s="11"/>
      <c r="B336" s="11"/>
      <c r="C336" s="11"/>
      <c r="D336" s="11"/>
      <c r="E336" s="11"/>
      <c r="F336" s="11"/>
      <c r="G336" s="11"/>
      <c r="H336" s="11"/>
    </row>
    <row r="337" spans="1:8">
      <c r="A337" s="11"/>
      <c r="B337" s="11"/>
      <c r="C337" s="11"/>
      <c r="D337" s="11"/>
      <c r="E337" s="11"/>
      <c r="F337" s="11"/>
      <c r="G337" s="11"/>
      <c r="H337" s="11"/>
    </row>
    <row r="338" spans="1:8">
      <c r="A338" s="11"/>
      <c r="B338" s="11"/>
      <c r="C338" s="11"/>
      <c r="D338" s="11"/>
      <c r="E338" s="11"/>
      <c r="F338" s="11"/>
      <c r="G338" s="11"/>
      <c r="H338" s="11"/>
    </row>
    <row r="339" spans="1:8">
      <c r="A339" s="11"/>
      <c r="B339" s="11"/>
      <c r="C339" s="11"/>
      <c r="D339" s="11"/>
      <c r="E339" s="11"/>
      <c r="F339" s="11"/>
      <c r="G339" s="11"/>
      <c r="H339" s="11"/>
    </row>
    <row r="340" spans="1:8">
      <c r="A340" s="11"/>
      <c r="B340" s="11"/>
      <c r="C340" s="11"/>
      <c r="D340" s="11"/>
      <c r="E340" s="11"/>
      <c r="F340" s="11"/>
      <c r="G340" s="11"/>
      <c r="H340" s="11"/>
    </row>
    <row r="341" spans="1:8">
      <c r="A341" s="11"/>
      <c r="B341" s="11"/>
      <c r="C341" s="11"/>
      <c r="D341" s="11"/>
      <c r="E341" s="11"/>
      <c r="F341" s="11"/>
      <c r="G341" s="11"/>
      <c r="H341" s="11"/>
    </row>
    <row r="342" spans="1:8">
      <c r="A342" s="11"/>
      <c r="B342" s="11"/>
      <c r="C342" s="11"/>
      <c r="D342" s="11"/>
      <c r="E342" s="11"/>
      <c r="F342" s="11"/>
      <c r="G342" s="11"/>
      <c r="H342" s="11"/>
    </row>
    <row r="343" spans="1:8">
      <c r="A343" s="11"/>
      <c r="B343" s="11"/>
      <c r="C343" s="11"/>
      <c r="D343" s="11"/>
      <c r="E343" s="11"/>
      <c r="F343" s="11"/>
      <c r="G343" s="11"/>
      <c r="H343" s="11"/>
    </row>
    <row r="344" spans="1:8">
      <c r="A344" s="11"/>
      <c r="B344" s="11"/>
      <c r="C344" s="11"/>
      <c r="D344" s="11"/>
      <c r="E344" s="11"/>
      <c r="F344" s="11"/>
      <c r="G344" s="11"/>
      <c r="H344" s="11"/>
    </row>
    <row r="345" spans="1:8">
      <c r="A345" s="11"/>
      <c r="B345" s="11"/>
      <c r="C345" s="11"/>
      <c r="D345" s="11"/>
      <c r="E345" s="11"/>
      <c r="F345" s="11"/>
      <c r="G345" s="11"/>
      <c r="H345" s="11"/>
    </row>
    <row r="346" spans="1:8">
      <c r="A346" s="11"/>
      <c r="B346" s="11"/>
      <c r="C346" s="11"/>
      <c r="D346" s="11"/>
      <c r="E346" s="11"/>
      <c r="F346" s="11"/>
      <c r="G346" s="11"/>
      <c r="H346" s="11"/>
    </row>
    <row r="347" spans="1:8">
      <c r="A347" s="11"/>
      <c r="B347" s="11"/>
      <c r="C347" s="11"/>
      <c r="D347" s="11"/>
      <c r="E347" s="11"/>
      <c r="F347" s="11"/>
      <c r="G347" s="11"/>
      <c r="H347" s="11"/>
    </row>
    <row r="348" spans="1:8">
      <c r="A348" s="11"/>
      <c r="B348" s="11"/>
      <c r="C348" s="11"/>
      <c r="D348" s="11"/>
      <c r="E348" s="11"/>
      <c r="F348" s="11"/>
      <c r="G348" s="11"/>
      <c r="H348" s="11"/>
    </row>
    <row r="349" spans="1:8">
      <c r="A349" s="11"/>
      <c r="B349" s="11"/>
      <c r="C349" s="11"/>
      <c r="D349" s="11"/>
      <c r="E349" s="11"/>
      <c r="F349" s="11"/>
      <c r="G349" s="11"/>
      <c r="H349" s="11"/>
    </row>
    <row r="350" spans="1:8">
      <c r="A350" s="11"/>
      <c r="B350" s="11"/>
      <c r="C350" s="11"/>
      <c r="D350" s="11"/>
      <c r="E350" s="11"/>
      <c r="F350" s="11"/>
      <c r="G350" s="11"/>
      <c r="H350" s="11"/>
    </row>
    <row r="351" spans="1:8">
      <c r="A351" s="11"/>
      <c r="B351" s="11"/>
      <c r="C351" s="11"/>
      <c r="D351" s="11"/>
      <c r="E351" s="11"/>
      <c r="F351" s="11"/>
      <c r="G351" s="11"/>
      <c r="H351" s="11"/>
    </row>
    <row r="352" spans="1:8">
      <c r="A352" s="11"/>
      <c r="B352" s="11"/>
      <c r="C352" s="11"/>
      <c r="D352" s="11"/>
      <c r="E352" s="11"/>
      <c r="F352" s="11"/>
      <c r="G352" s="11"/>
      <c r="H352" s="11"/>
    </row>
    <row r="353" spans="1:8">
      <c r="A353" s="11"/>
      <c r="B353" s="11"/>
      <c r="C353" s="11"/>
      <c r="D353" s="11"/>
      <c r="E353" s="11"/>
      <c r="F353" s="11"/>
      <c r="G353" s="11"/>
      <c r="H353" s="11"/>
    </row>
    <row r="354" spans="1:8">
      <c r="A354" s="11"/>
      <c r="B354" s="11"/>
      <c r="C354" s="11"/>
      <c r="D354" s="11"/>
      <c r="E354" s="11"/>
      <c r="F354" s="11"/>
      <c r="G354" s="11"/>
      <c r="H354" s="11"/>
    </row>
    <row r="355" spans="1:8">
      <c r="A355" s="11"/>
      <c r="B355" s="11"/>
      <c r="C355" s="11"/>
      <c r="D355" s="11"/>
      <c r="E355" s="11"/>
      <c r="F355" s="11"/>
      <c r="G355" s="11"/>
      <c r="H355" s="11"/>
    </row>
    <row r="356" spans="1:8">
      <c r="A356" s="11"/>
      <c r="B356" s="11"/>
      <c r="C356" s="11"/>
      <c r="D356" s="11"/>
      <c r="E356" s="11"/>
      <c r="F356" s="11"/>
      <c r="G356" s="11"/>
      <c r="H356" s="11"/>
    </row>
    <row r="357" spans="1:8">
      <c r="A357" s="11"/>
      <c r="B357" s="11"/>
      <c r="C357" s="11"/>
      <c r="D357" s="11"/>
      <c r="E357" s="11"/>
      <c r="F357" s="11"/>
      <c r="G357" s="11"/>
      <c r="H357" s="11"/>
    </row>
    <row r="358" spans="1:8">
      <c r="A358" s="11"/>
      <c r="B358" s="11"/>
      <c r="C358" s="11"/>
      <c r="D358" s="11"/>
      <c r="E358" s="11"/>
      <c r="F358" s="11"/>
      <c r="G358" s="11"/>
      <c r="H358" s="11"/>
    </row>
    <row r="359" spans="1:8">
      <c r="A359" s="11"/>
      <c r="B359" s="11"/>
      <c r="C359" s="11"/>
      <c r="D359" s="11"/>
      <c r="E359" s="11"/>
      <c r="F359" s="11"/>
      <c r="G359" s="11"/>
      <c r="H359" s="11"/>
    </row>
    <row r="360" spans="1:8">
      <c r="A360" s="11"/>
      <c r="B360" s="11"/>
      <c r="C360" s="11"/>
      <c r="D360" s="11"/>
      <c r="E360" s="11"/>
      <c r="F360" s="11"/>
      <c r="G360" s="11"/>
      <c r="H360" s="11"/>
    </row>
    <row r="361" spans="1:8">
      <c r="A361" s="11"/>
      <c r="B361" s="11"/>
      <c r="C361" s="11"/>
      <c r="D361" s="11"/>
      <c r="E361" s="11"/>
      <c r="F361" s="11"/>
      <c r="G361" s="11"/>
      <c r="H361" s="11"/>
    </row>
    <row r="362" spans="1:8">
      <c r="A362" s="11"/>
      <c r="B362" s="11"/>
      <c r="C362" s="11"/>
      <c r="D362" s="11"/>
      <c r="E362" s="11"/>
      <c r="F362" s="11"/>
      <c r="G362" s="11"/>
      <c r="H362" s="11"/>
    </row>
    <row r="363" spans="1:8">
      <c r="A363" s="11"/>
      <c r="B363" s="11"/>
      <c r="C363" s="11"/>
      <c r="D363" s="11"/>
      <c r="E363" s="11"/>
      <c r="F363" s="11"/>
      <c r="G363" s="11"/>
      <c r="H363" s="11"/>
    </row>
  </sheetData>
  <mergeCells count="4">
    <mergeCell ref="A3:C3"/>
    <mergeCell ref="A5:E5"/>
    <mergeCell ref="A35:E35"/>
    <mergeCell ref="A36:E36"/>
  </mergeCells>
  <pageMargins left="0.7" right="0.7" top="0.75" bottom="0.75" header="0.3" footer="0.3"/>
  <pageSetup paperSize="9" orientation="portrait" horizontalDpi="4294967293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L25"/>
  <sheetViews>
    <sheetView workbookViewId="0">
      <selection activeCell="A4" sqref="A4"/>
    </sheetView>
  </sheetViews>
  <sheetFormatPr defaultColWidth="8.7265625" defaultRowHeight="14.5"/>
  <cols>
    <col min="1" max="16384" width="8.7265625" style="221"/>
  </cols>
  <sheetData>
    <row r="1" spans="1:12" s="1" customFormat="1" ht="12" customHeight="1"/>
    <row r="2" spans="1:12" s="1" customFormat="1" ht="12" customHeight="1"/>
    <row r="3" spans="1:12" s="1" customFormat="1" ht="24" customHeight="1">
      <c r="A3" s="35"/>
      <c r="J3" s="51"/>
    </row>
    <row r="4" spans="1:12" s="1" customFormat="1" ht="12" customHeight="1">
      <c r="A4" s="20" t="s">
        <v>23</v>
      </c>
      <c r="B4" s="21"/>
      <c r="C4" s="21"/>
      <c r="D4" s="21"/>
      <c r="E4" s="21"/>
      <c r="F4" s="21"/>
      <c r="G4" s="21"/>
      <c r="H4" s="21"/>
      <c r="I4" s="21"/>
      <c r="J4" s="21"/>
      <c r="K4" s="7"/>
      <c r="L4" s="7"/>
    </row>
    <row r="5" spans="1:12" s="1" customFormat="1" ht="12" customHeight="1">
      <c r="A5" s="359" t="s">
        <v>298</v>
      </c>
      <c r="B5" s="351"/>
      <c r="C5" s="351"/>
      <c r="D5" s="351"/>
      <c r="E5" s="351"/>
      <c r="F5" s="351"/>
      <c r="G5" s="351"/>
      <c r="H5" s="351"/>
      <c r="I5" s="351"/>
      <c r="J5" s="37"/>
      <c r="K5" s="12"/>
    </row>
    <row r="6" spans="1:12" s="1" customFormat="1" ht="12" customHeight="1">
      <c r="A6" s="22" t="s">
        <v>128</v>
      </c>
      <c r="B6" s="23"/>
      <c r="C6" s="23"/>
      <c r="D6" s="23"/>
      <c r="E6" s="23"/>
      <c r="F6" s="23"/>
      <c r="G6" s="23"/>
      <c r="H6" s="23"/>
      <c r="I6" s="23"/>
      <c r="J6" s="23"/>
      <c r="K6" s="12"/>
    </row>
    <row r="7" spans="1:12" ht="6" customHeight="1"/>
    <row r="20" spans="1:10" ht="3" customHeight="1"/>
    <row r="21" spans="1:10" s="1" customFormat="1" ht="12.5">
      <c r="A21" s="17" t="s">
        <v>299</v>
      </c>
    </row>
    <row r="22" spans="1:10" s="1" customFormat="1" ht="10" customHeight="1">
      <c r="A22" s="17" t="s">
        <v>300</v>
      </c>
    </row>
    <row r="23" spans="1:10" s="1" customFormat="1" ht="10" customHeight="1"/>
    <row r="24" spans="1:10">
      <c r="A24" s="1"/>
      <c r="B24" s="1"/>
      <c r="C24" s="1"/>
      <c r="D24" s="1"/>
      <c r="E24" s="1"/>
      <c r="F24" s="1"/>
      <c r="G24" s="1"/>
      <c r="H24" s="1"/>
      <c r="I24" s="1"/>
      <c r="J24" s="1"/>
    </row>
    <row r="25" spans="1:10">
      <c r="A25" s="1"/>
      <c r="B25" s="1"/>
      <c r="C25" s="1"/>
      <c r="D25" s="1"/>
      <c r="E25" s="1"/>
      <c r="F25" s="1"/>
      <c r="G25" s="1"/>
      <c r="H25" s="1"/>
      <c r="I25" s="1"/>
      <c r="J25" s="1"/>
    </row>
  </sheetData>
  <mergeCells count="1">
    <mergeCell ref="A5:I5"/>
  </mergeCells>
  <pageMargins left="0.7" right="0.7" top="0.75" bottom="0.75" header="0.3" footer="0.3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C23"/>
  <sheetViews>
    <sheetView workbookViewId="0">
      <selection activeCell="A4" sqref="A4:C4"/>
    </sheetView>
  </sheetViews>
  <sheetFormatPr defaultColWidth="9.1796875" defaultRowHeight="12.5"/>
  <cols>
    <col min="1" max="1" width="23.7265625" style="51" customWidth="1"/>
    <col min="2" max="16384" width="9.1796875" style="51"/>
  </cols>
  <sheetData>
    <row r="1" spans="1:3" ht="12" customHeight="1"/>
    <row r="2" spans="1:3" ht="12" customHeight="1"/>
    <row r="3" spans="1:3" ht="24" customHeight="1"/>
    <row r="4" spans="1:3" ht="12" customHeight="1">
      <c r="A4" s="342" t="s">
        <v>301</v>
      </c>
      <c r="B4" s="361"/>
      <c r="C4" s="361"/>
    </row>
    <row r="5" spans="1:3" ht="23.25" customHeight="1">
      <c r="A5" s="360" t="s">
        <v>302</v>
      </c>
      <c r="B5" s="351"/>
      <c r="C5" s="351"/>
    </row>
    <row r="6" spans="1:3" ht="12" customHeight="1">
      <c r="A6" s="3" t="s">
        <v>303</v>
      </c>
      <c r="B6" s="8"/>
      <c r="C6" s="8"/>
    </row>
    <row r="7" spans="1:3" ht="6" customHeight="1">
      <c r="A7" s="3"/>
      <c r="B7" s="8"/>
      <c r="C7" s="8"/>
    </row>
    <row r="8" spans="1:3" ht="20">
      <c r="A8" s="226"/>
      <c r="B8" s="227" t="s">
        <v>304</v>
      </c>
      <c r="C8" s="227" t="s">
        <v>305</v>
      </c>
    </row>
    <row r="9" spans="1:3" ht="3" customHeight="1">
      <c r="A9" s="222"/>
      <c r="B9" s="228"/>
      <c r="C9" s="228"/>
    </row>
    <row r="10" spans="1:3" ht="9.75" customHeight="1">
      <c r="A10" s="222" t="s">
        <v>258</v>
      </c>
      <c r="B10" s="223">
        <v>76.08695652173914</v>
      </c>
      <c r="C10" s="223">
        <v>100</v>
      </c>
    </row>
    <row r="11" spans="1:3" ht="9.75" customHeight="1">
      <c r="A11" s="222" t="s">
        <v>306</v>
      </c>
      <c r="B11" s="223">
        <v>70.833333333333343</v>
      </c>
      <c r="C11" s="223">
        <v>100</v>
      </c>
    </row>
    <row r="12" spans="1:3" ht="9.75" customHeight="1">
      <c r="A12" s="222" t="s">
        <v>307</v>
      </c>
      <c r="B12" s="223">
        <v>81.818181818181827</v>
      </c>
      <c r="C12" s="223">
        <v>100</v>
      </c>
    </row>
    <row r="13" spans="1:3" ht="9.75" customHeight="1">
      <c r="A13" s="222" t="s">
        <v>261</v>
      </c>
      <c r="B13" s="223">
        <v>70</v>
      </c>
      <c r="C13" s="223">
        <v>76.470588235294116</v>
      </c>
    </row>
    <row r="14" spans="1:3" ht="9.75" customHeight="1">
      <c r="A14" s="222" t="s">
        <v>262</v>
      </c>
      <c r="B14" s="223">
        <v>72.41379310344827</v>
      </c>
      <c r="C14" s="223">
        <v>81.481481481481481</v>
      </c>
    </row>
    <row r="15" spans="1:3" ht="9.75" customHeight="1">
      <c r="A15" s="222" t="s">
        <v>308</v>
      </c>
      <c r="B15" s="223">
        <v>70.588235294117652</v>
      </c>
      <c r="C15" s="223">
        <v>93.75</v>
      </c>
    </row>
    <row r="16" spans="1:3" ht="9.75" customHeight="1">
      <c r="A16" s="222" t="s">
        <v>264</v>
      </c>
      <c r="B16" s="223">
        <v>75</v>
      </c>
      <c r="C16" s="223">
        <v>63.636363636363633</v>
      </c>
    </row>
    <row r="17" spans="1:3" ht="3" customHeight="1">
      <c r="A17" s="222"/>
      <c r="B17" s="223"/>
      <c r="C17" s="223"/>
    </row>
    <row r="18" spans="1:3" ht="9.75" customHeight="1">
      <c r="A18" s="224" t="s">
        <v>309</v>
      </c>
      <c r="B18" s="223">
        <v>100</v>
      </c>
      <c r="C18" s="223">
        <v>100</v>
      </c>
    </row>
    <row r="19" spans="1:3" ht="9.75" customHeight="1">
      <c r="A19" s="225" t="s">
        <v>310</v>
      </c>
      <c r="B19" s="223">
        <v>69.512195121951208</v>
      </c>
      <c r="C19" s="223">
        <v>88.311688311688314</v>
      </c>
    </row>
    <row r="20" spans="1:3" ht="3" customHeight="1">
      <c r="A20" s="225"/>
      <c r="B20" s="223"/>
      <c r="C20" s="223"/>
    </row>
    <row r="21" spans="1:3">
      <c r="A21" s="229" t="s">
        <v>87</v>
      </c>
      <c r="B21" s="230">
        <v>72.916666666666657</v>
      </c>
      <c r="C21" s="230">
        <v>90</v>
      </c>
    </row>
    <row r="22" spans="1:3" ht="3" customHeight="1"/>
    <row r="23" spans="1:3">
      <c r="A23" s="344" t="s">
        <v>299</v>
      </c>
      <c r="B23" s="356"/>
      <c r="C23" s="356"/>
    </row>
  </sheetData>
  <mergeCells count="3">
    <mergeCell ref="A5:C5"/>
    <mergeCell ref="A23:C23"/>
    <mergeCell ref="A4:C4"/>
  </mergeCells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L36"/>
  <sheetViews>
    <sheetView workbookViewId="0">
      <selection activeCell="A4" sqref="A4"/>
    </sheetView>
  </sheetViews>
  <sheetFormatPr defaultColWidth="8.7265625" defaultRowHeight="14.5"/>
  <cols>
    <col min="1" max="16384" width="8.7265625" style="232"/>
  </cols>
  <sheetData>
    <row r="1" spans="1:12" s="1" customFormat="1" ht="12" customHeight="1"/>
    <row r="2" spans="1:12" s="1" customFormat="1" ht="12" customHeight="1"/>
    <row r="3" spans="1:12" s="1" customFormat="1" ht="24" customHeight="1">
      <c r="A3" s="35"/>
      <c r="J3" s="51"/>
    </row>
    <row r="4" spans="1:12" s="1" customFormat="1" ht="12" customHeight="1">
      <c r="A4" s="20" t="s">
        <v>25</v>
      </c>
      <c r="B4" s="21"/>
      <c r="C4" s="21"/>
      <c r="D4" s="21"/>
      <c r="E4" s="21"/>
      <c r="F4" s="21"/>
      <c r="G4" s="21"/>
      <c r="H4" s="21"/>
      <c r="I4" s="21"/>
      <c r="J4" s="21"/>
      <c r="K4" s="7"/>
      <c r="L4" s="7"/>
    </row>
    <row r="5" spans="1:12" s="1" customFormat="1" ht="12" customHeight="1">
      <c r="A5" s="20" t="s">
        <v>311</v>
      </c>
      <c r="B5" s="20"/>
      <c r="C5" s="20"/>
      <c r="D5" s="20"/>
      <c r="E5" s="20"/>
      <c r="F5" s="20"/>
      <c r="G5" s="20"/>
      <c r="H5" s="37"/>
      <c r="I5" s="37"/>
      <c r="J5" s="37"/>
      <c r="K5" s="12"/>
    </row>
    <row r="6" spans="1:12" s="1" customFormat="1" ht="12" customHeight="1">
      <c r="A6" s="22" t="s">
        <v>312</v>
      </c>
      <c r="B6" s="23"/>
      <c r="C6" s="23"/>
      <c r="D6" s="23"/>
      <c r="E6" s="23"/>
      <c r="F6" s="23"/>
      <c r="G6" s="23"/>
      <c r="H6" s="23"/>
      <c r="I6" s="23"/>
      <c r="J6" s="23"/>
      <c r="K6" s="12"/>
    </row>
    <row r="7" spans="1:12" ht="6" customHeight="1"/>
    <row r="22" spans="1:10" ht="3" customHeight="1"/>
    <row r="23" spans="1:10">
      <c r="A23" s="231" t="s">
        <v>299</v>
      </c>
    </row>
    <row r="24" spans="1:10">
      <c r="A24" s="231" t="s">
        <v>313</v>
      </c>
    </row>
    <row r="26" spans="1:10">
      <c r="B26" s="147"/>
      <c r="C26" s="147"/>
      <c r="D26" s="147"/>
      <c r="E26" s="147"/>
      <c r="F26" s="147"/>
      <c r="G26" s="147"/>
      <c r="H26" s="147"/>
      <c r="I26" s="147"/>
      <c r="J26" s="147"/>
    </row>
    <row r="27" spans="1:10">
      <c r="A27" s="145"/>
      <c r="B27" s="233"/>
      <c r="C27" s="233"/>
      <c r="D27" s="233"/>
      <c r="E27" s="233"/>
      <c r="F27" s="233"/>
      <c r="G27" s="233"/>
      <c r="H27" s="233"/>
      <c r="I27" s="233"/>
      <c r="J27" s="233"/>
    </row>
    <row r="28" spans="1:10">
      <c r="A28" s="145"/>
      <c r="B28" s="233"/>
      <c r="C28" s="233"/>
      <c r="D28" s="233"/>
      <c r="E28" s="233"/>
      <c r="F28" s="233"/>
      <c r="G28" s="233"/>
      <c r="H28" s="233"/>
      <c r="I28" s="233"/>
      <c r="J28" s="233"/>
    </row>
    <row r="29" spans="1:10">
      <c r="A29" s="145"/>
      <c r="B29" s="233"/>
      <c r="C29" s="233"/>
      <c r="D29" s="233"/>
      <c r="E29" s="233"/>
      <c r="F29" s="233"/>
      <c r="G29" s="233"/>
      <c r="H29" s="233"/>
      <c r="I29" s="233"/>
      <c r="J29" s="233"/>
    </row>
    <row r="30" spans="1:10">
      <c r="A30" s="145"/>
      <c r="B30" s="233"/>
      <c r="C30" s="233"/>
      <c r="D30" s="233"/>
      <c r="E30" s="233"/>
      <c r="F30" s="233"/>
      <c r="G30" s="233"/>
      <c r="H30" s="233"/>
      <c r="I30" s="233"/>
      <c r="J30" s="233"/>
    </row>
    <row r="31" spans="1:10">
      <c r="A31" s="149"/>
      <c r="B31" s="234"/>
      <c r="C31" s="234"/>
      <c r="D31" s="234"/>
      <c r="E31" s="234"/>
      <c r="F31" s="234"/>
      <c r="G31" s="234"/>
      <c r="H31" s="234"/>
    </row>
    <row r="32" spans="1:10">
      <c r="B32" s="147"/>
      <c r="C32" s="147"/>
      <c r="D32" s="147"/>
      <c r="E32" s="147"/>
      <c r="F32" s="147"/>
      <c r="G32" s="147"/>
      <c r="H32" s="147"/>
      <c r="I32" s="147"/>
      <c r="J32" s="147"/>
    </row>
    <row r="33" spans="1:10">
      <c r="A33" s="145"/>
      <c r="B33" s="233"/>
      <c r="C33" s="233"/>
      <c r="D33" s="233"/>
      <c r="E33" s="233"/>
      <c r="F33" s="233"/>
      <c r="G33" s="233"/>
      <c r="H33" s="233"/>
      <c r="I33" s="233"/>
      <c r="J33" s="233"/>
    </row>
    <row r="34" spans="1:10">
      <c r="A34" s="145"/>
      <c r="B34" s="233"/>
      <c r="C34" s="233"/>
      <c r="D34" s="233"/>
      <c r="E34" s="233"/>
      <c r="F34" s="233"/>
      <c r="G34" s="233"/>
      <c r="H34" s="233"/>
      <c r="I34" s="233"/>
      <c r="J34" s="233"/>
    </row>
    <row r="35" spans="1:10">
      <c r="A35" s="145"/>
      <c r="B35" s="233"/>
      <c r="C35" s="233"/>
      <c r="D35" s="233"/>
      <c r="E35" s="233"/>
      <c r="F35" s="233"/>
      <c r="G35" s="233"/>
      <c r="H35" s="233"/>
      <c r="I35" s="233"/>
      <c r="J35" s="233"/>
    </row>
    <row r="36" spans="1:10">
      <c r="A36" s="145"/>
      <c r="B36" s="233"/>
      <c r="C36" s="233"/>
      <c r="D36" s="233"/>
      <c r="E36" s="233"/>
      <c r="F36" s="233"/>
      <c r="G36" s="233"/>
      <c r="H36" s="233"/>
      <c r="I36" s="233"/>
      <c r="J36" s="233"/>
    </row>
  </sheetData>
  <pageMargins left="0.7" right="0.7" top="0.75" bottom="0.75" header="0.3" footer="0.3"/>
  <pageSetup paperSize="9" orientation="portrait" horizontalDpi="200" verticalDpi="200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3:K14"/>
  <sheetViews>
    <sheetView workbookViewId="0">
      <selection activeCell="A4" sqref="A4"/>
    </sheetView>
  </sheetViews>
  <sheetFormatPr defaultColWidth="9.1796875" defaultRowHeight="12.5"/>
  <cols>
    <col min="1" max="1" width="13" style="51" customWidth="1"/>
    <col min="2" max="16384" width="9.1796875" style="51"/>
  </cols>
  <sheetData>
    <row r="3" spans="1:11" ht="24" customHeight="1"/>
    <row r="4" spans="1:11">
      <c r="A4" s="20" t="s">
        <v>25</v>
      </c>
    </row>
    <row r="5" spans="1:11" ht="24.75" customHeight="1">
      <c r="A5" s="359" t="s">
        <v>311</v>
      </c>
      <c r="B5" s="351"/>
      <c r="C5" s="351"/>
      <c r="D5" s="351"/>
      <c r="E5" s="351"/>
      <c r="F5" s="351"/>
      <c r="G5" s="351"/>
      <c r="H5" s="351"/>
      <c r="I5" s="351"/>
      <c r="J5" s="351"/>
    </row>
    <row r="6" spans="1:11">
      <c r="A6" s="22" t="s">
        <v>312</v>
      </c>
    </row>
    <row r="7" spans="1:11" ht="6" customHeight="1"/>
    <row r="8" spans="1:11" ht="19.5" customHeight="1">
      <c r="A8" s="319" t="s">
        <v>314</v>
      </c>
      <c r="B8" s="319">
        <v>2014</v>
      </c>
      <c r="C8" s="319">
        <v>2015</v>
      </c>
      <c r="D8" s="319">
        <v>2016</v>
      </c>
      <c r="E8" s="319">
        <v>2017</v>
      </c>
      <c r="F8" s="319">
        <v>2018</v>
      </c>
      <c r="G8" s="319">
        <v>2019</v>
      </c>
      <c r="H8" s="319">
        <v>2020</v>
      </c>
      <c r="I8" s="319">
        <v>2021</v>
      </c>
      <c r="J8" s="319">
        <v>2022</v>
      </c>
      <c r="K8" s="319">
        <v>2023</v>
      </c>
    </row>
    <row r="9" spans="1:11">
      <c r="A9" s="81" t="s">
        <v>258</v>
      </c>
      <c r="B9" s="81">
        <v>28</v>
      </c>
      <c r="C9" s="81">
        <v>60</v>
      </c>
      <c r="D9" s="81">
        <v>48</v>
      </c>
      <c r="E9" s="81">
        <v>58</v>
      </c>
      <c r="F9" s="81">
        <v>56</v>
      </c>
      <c r="G9" s="81">
        <v>47</v>
      </c>
      <c r="H9" s="81">
        <v>46</v>
      </c>
      <c r="I9" s="81">
        <v>43</v>
      </c>
      <c r="J9" s="81">
        <v>62</v>
      </c>
      <c r="K9" s="81">
        <v>48</v>
      </c>
    </row>
    <row r="10" spans="1:11">
      <c r="A10" s="81" t="s">
        <v>261</v>
      </c>
      <c r="B10" s="81">
        <v>14</v>
      </c>
      <c r="C10" s="81">
        <v>39</v>
      </c>
      <c r="D10" s="81">
        <v>18</v>
      </c>
      <c r="E10" s="81">
        <v>33</v>
      </c>
      <c r="F10" s="81">
        <v>21</v>
      </c>
      <c r="G10" s="81">
        <v>24</v>
      </c>
      <c r="H10" s="81">
        <v>11</v>
      </c>
      <c r="I10" s="81">
        <v>12</v>
      </c>
      <c r="J10" s="81">
        <v>20</v>
      </c>
      <c r="K10" s="81">
        <v>15</v>
      </c>
    </row>
    <row r="11" spans="1:11">
      <c r="A11" s="81" t="s">
        <v>262</v>
      </c>
      <c r="B11" s="81">
        <v>10</v>
      </c>
      <c r="C11" s="81">
        <v>20</v>
      </c>
      <c r="D11" s="81">
        <v>8</v>
      </c>
      <c r="E11" s="81">
        <v>21</v>
      </c>
      <c r="F11" s="81">
        <v>9</v>
      </c>
      <c r="G11" s="81">
        <v>13</v>
      </c>
      <c r="H11" s="81">
        <v>9</v>
      </c>
      <c r="I11" s="81">
        <v>13</v>
      </c>
      <c r="J11" s="81">
        <v>13</v>
      </c>
      <c r="K11" s="81">
        <v>13</v>
      </c>
    </row>
    <row r="12" spans="1:11">
      <c r="A12" s="81" t="s">
        <v>87</v>
      </c>
      <c r="B12" s="81">
        <v>19</v>
      </c>
      <c r="C12" s="81">
        <v>43</v>
      </c>
      <c r="D12" s="81">
        <v>29</v>
      </c>
      <c r="E12" s="81">
        <v>41</v>
      </c>
      <c r="F12" s="81">
        <v>34</v>
      </c>
      <c r="G12" s="81">
        <v>32</v>
      </c>
      <c r="H12" s="81">
        <v>29</v>
      </c>
      <c r="I12" s="81">
        <v>28</v>
      </c>
      <c r="J12" s="81">
        <v>39</v>
      </c>
      <c r="K12" s="90">
        <v>33</v>
      </c>
    </row>
    <row r="13" spans="1:11" ht="3" customHeight="1">
      <c r="A13" s="320"/>
      <c r="B13" s="320"/>
      <c r="C13" s="320"/>
      <c r="D13" s="320"/>
      <c r="E13" s="320"/>
      <c r="F13" s="320"/>
      <c r="G13" s="320"/>
      <c r="H13" s="320"/>
      <c r="I13" s="320"/>
      <c r="J13" s="320"/>
    </row>
    <row r="14" spans="1:11">
      <c r="A14" s="81" t="s">
        <v>299</v>
      </c>
    </row>
  </sheetData>
  <mergeCells count="1">
    <mergeCell ref="A5:J5"/>
  </mergeCells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L34"/>
  <sheetViews>
    <sheetView workbookViewId="0">
      <selection activeCell="A4" sqref="A4"/>
    </sheetView>
  </sheetViews>
  <sheetFormatPr defaultColWidth="8.7265625" defaultRowHeight="14.5"/>
  <cols>
    <col min="1" max="16384" width="8.7265625" style="146"/>
  </cols>
  <sheetData>
    <row r="1" spans="1:12" s="1" customFormat="1" ht="12" customHeight="1">
      <c r="A1" s="35"/>
      <c r="J1" s="51"/>
    </row>
    <row r="2" spans="1:12" s="1" customFormat="1" ht="12" customHeight="1">
      <c r="A2" s="35"/>
      <c r="J2" s="51"/>
    </row>
    <row r="3" spans="1:12" s="1" customFormat="1" ht="24" customHeight="1">
      <c r="A3" s="35"/>
      <c r="J3" s="51"/>
    </row>
    <row r="4" spans="1:12" s="1" customFormat="1" ht="15" customHeight="1">
      <c r="A4" s="20" t="s">
        <v>27</v>
      </c>
      <c r="B4" s="21"/>
      <c r="C4" s="21"/>
      <c r="D4" s="21"/>
      <c r="E4" s="21"/>
      <c r="F4" s="21"/>
      <c r="G4" s="21"/>
      <c r="H4" s="21"/>
      <c r="I4" s="21"/>
      <c r="J4" s="21"/>
      <c r="K4" s="7"/>
      <c r="L4" s="7"/>
    </row>
    <row r="5" spans="1:12" s="1" customFormat="1" ht="12" customHeight="1">
      <c r="A5" s="20" t="s">
        <v>315</v>
      </c>
      <c r="B5" s="20"/>
      <c r="C5" s="20"/>
      <c r="D5" s="20"/>
      <c r="E5" s="20"/>
      <c r="F5" s="20"/>
      <c r="G5" s="20"/>
      <c r="H5" s="37"/>
      <c r="I5" s="37"/>
      <c r="J5" s="37"/>
      <c r="K5" s="12"/>
    </row>
    <row r="6" spans="1:12" s="1" customFormat="1" ht="12" customHeight="1">
      <c r="A6" s="22" t="s">
        <v>316</v>
      </c>
      <c r="B6" s="23"/>
      <c r="C6" s="23"/>
      <c r="D6" s="23"/>
      <c r="E6" s="23"/>
      <c r="F6" s="23"/>
      <c r="G6" s="23"/>
      <c r="H6" s="23"/>
      <c r="I6" s="23"/>
      <c r="J6" s="23"/>
      <c r="K6" s="12"/>
    </row>
    <row r="7" spans="1:12" s="1" customFormat="1" ht="6" customHeight="1">
      <c r="A7" s="22"/>
      <c r="B7" s="23"/>
      <c r="C7" s="23"/>
      <c r="D7" s="23"/>
      <c r="E7" s="23"/>
      <c r="F7" s="23"/>
      <c r="G7" s="23"/>
      <c r="H7" s="23"/>
      <c r="I7" s="23"/>
      <c r="J7" s="23"/>
      <c r="K7" s="12"/>
    </row>
    <row r="22" spans="1:10" ht="3" customHeight="1"/>
    <row r="23" spans="1:10">
      <c r="A23" s="362" t="s">
        <v>317</v>
      </c>
      <c r="B23" s="351"/>
      <c r="C23" s="351"/>
      <c r="D23" s="351"/>
      <c r="E23" s="351"/>
      <c r="F23" s="351"/>
      <c r="G23" s="351"/>
      <c r="H23" s="351"/>
    </row>
    <row r="24" spans="1:10">
      <c r="B24" s="147"/>
      <c r="C24" s="147"/>
      <c r="D24" s="147"/>
      <c r="E24" s="147"/>
      <c r="F24" s="147"/>
      <c r="G24" s="147"/>
      <c r="H24" s="147"/>
      <c r="I24" s="147"/>
      <c r="J24" s="147"/>
    </row>
    <row r="25" spans="1:10">
      <c r="A25" s="145"/>
      <c r="B25" s="148"/>
      <c r="C25" s="148"/>
      <c r="D25" s="148"/>
      <c r="E25" s="148"/>
      <c r="F25" s="148"/>
      <c r="G25" s="148"/>
      <c r="H25" s="148"/>
      <c r="I25" s="148"/>
      <c r="J25" s="148"/>
    </row>
    <row r="26" spans="1:10">
      <c r="A26" s="145"/>
      <c r="B26" s="148"/>
      <c r="C26" s="148"/>
      <c r="D26" s="148"/>
      <c r="E26" s="148"/>
      <c r="F26" s="148"/>
      <c r="G26" s="148"/>
      <c r="H26" s="148"/>
      <c r="I26" s="148"/>
      <c r="J26" s="148"/>
    </row>
    <row r="27" spans="1:10">
      <c r="A27" s="145"/>
      <c r="B27" s="148"/>
      <c r="C27" s="148"/>
      <c r="D27" s="148"/>
      <c r="E27" s="148"/>
      <c r="F27" s="148"/>
      <c r="G27" s="148"/>
      <c r="H27" s="148"/>
      <c r="I27" s="148"/>
      <c r="J27" s="148"/>
    </row>
    <row r="28" spans="1:10">
      <c r="A28" s="145"/>
      <c r="B28" s="148"/>
      <c r="C28" s="148"/>
      <c r="D28" s="148"/>
      <c r="E28" s="148"/>
      <c r="F28" s="148"/>
      <c r="G28" s="148"/>
      <c r="H28" s="148"/>
      <c r="I28" s="148"/>
      <c r="J28" s="148"/>
    </row>
    <row r="29" spans="1:10">
      <c r="A29" s="149"/>
      <c r="B29" s="150"/>
      <c r="C29" s="150"/>
      <c r="D29" s="150"/>
      <c r="E29" s="150"/>
      <c r="F29" s="150"/>
      <c r="G29" s="150"/>
      <c r="H29" s="150"/>
    </row>
    <row r="30" spans="1:10">
      <c r="B30" s="147"/>
      <c r="C30" s="147"/>
      <c r="D30" s="147"/>
      <c r="E30" s="147"/>
      <c r="F30" s="147"/>
      <c r="G30" s="147"/>
      <c r="H30" s="147"/>
      <c r="I30" s="147"/>
      <c r="J30" s="147"/>
    </row>
    <row r="31" spans="1:10">
      <c r="A31" s="145"/>
      <c r="B31" s="148"/>
      <c r="C31" s="148"/>
      <c r="D31" s="148"/>
      <c r="E31" s="148"/>
      <c r="F31" s="148"/>
      <c r="G31" s="148"/>
      <c r="H31" s="148"/>
      <c r="I31" s="148"/>
      <c r="J31" s="148"/>
    </row>
    <row r="32" spans="1:10">
      <c r="A32" s="145"/>
      <c r="B32" s="148"/>
      <c r="C32" s="148"/>
      <c r="D32" s="148"/>
      <c r="E32" s="148"/>
      <c r="F32" s="148"/>
      <c r="G32" s="148"/>
      <c r="H32" s="148"/>
      <c r="I32" s="148"/>
      <c r="J32" s="148"/>
    </row>
    <row r="33" spans="1:10">
      <c r="A33" s="145"/>
      <c r="B33" s="148"/>
      <c r="C33" s="148"/>
      <c r="D33" s="148"/>
      <c r="E33" s="148"/>
      <c r="F33" s="148"/>
      <c r="G33" s="148"/>
      <c r="H33" s="148"/>
      <c r="I33" s="148"/>
      <c r="J33" s="148"/>
    </row>
    <row r="34" spans="1:10">
      <c r="A34" s="145"/>
      <c r="B34" s="148"/>
      <c r="C34" s="148"/>
      <c r="D34" s="148"/>
      <c r="E34" s="148"/>
      <c r="F34" s="148"/>
      <c r="G34" s="148"/>
      <c r="H34" s="148"/>
      <c r="I34" s="148"/>
      <c r="J34" s="148"/>
    </row>
  </sheetData>
  <mergeCells count="1">
    <mergeCell ref="A23:H23"/>
  </mergeCells>
  <pageMargins left="0.7" right="0.7" top="0.75" bottom="0.75" header="0.3" footer="0.3"/>
  <pageSetup paperSize="9" orientation="portrait" horizontalDpi="200" verticalDpi="200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J33"/>
  <sheetViews>
    <sheetView zoomScale="110" zoomScaleNormal="110" workbookViewId="0">
      <selection activeCell="A4" sqref="A4:E4"/>
    </sheetView>
  </sheetViews>
  <sheetFormatPr defaultColWidth="9.1796875" defaultRowHeight="12.5"/>
  <cols>
    <col min="1" max="1" width="27.26953125" style="51" customWidth="1"/>
    <col min="2" max="3" width="11.81640625" style="51" customWidth="1"/>
    <col min="4" max="16384" width="9.1796875" style="51"/>
  </cols>
  <sheetData>
    <row r="1" spans="1:10" ht="12" customHeight="1"/>
    <row r="2" spans="1:10" ht="12" customHeight="1"/>
    <row r="3" spans="1:10" ht="24" customHeight="1"/>
    <row r="4" spans="1:10" ht="12" customHeight="1">
      <c r="A4" s="347" t="s">
        <v>318</v>
      </c>
      <c r="B4" s="349"/>
      <c r="C4" s="349"/>
      <c r="D4" s="349"/>
      <c r="E4" s="349"/>
      <c r="F4" s="152"/>
    </row>
    <row r="5" spans="1:10" ht="12" customHeight="1">
      <c r="A5" s="359" t="s">
        <v>315</v>
      </c>
      <c r="B5" s="351"/>
      <c r="C5" s="351"/>
      <c r="D5" s="351"/>
      <c r="E5" s="351"/>
      <c r="F5"/>
      <c r="G5"/>
      <c r="H5"/>
      <c r="I5"/>
      <c r="J5"/>
    </row>
    <row r="6" spans="1:10" ht="12" customHeight="1">
      <c r="A6" s="22" t="s">
        <v>319</v>
      </c>
      <c r="B6" s="22"/>
      <c r="C6" s="22"/>
      <c r="D6"/>
      <c r="E6" s="153"/>
    </row>
    <row r="7" spans="1:10" ht="6" customHeight="1">
      <c r="C7" s="153"/>
      <c r="D7" s="153"/>
      <c r="E7" s="153"/>
    </row>
    <row r="8" spans="1:10" ht="28.5" customHeight="1">
      <c r="A8" s="321" t="s">
        <v>320</v>
      </c>
      <c r="B8" s="306">
        <v>2018</v>
      </c>
      <c r="C8" s="306">
        <v>2024</v>
      </c>
      <c r="D8" s="306" t="s">
        <v>321</v>
      </c>
      <c r="E8" s="306" t="s">
        <v>322</v>
      </c>
    </row>
    <row r="9" spans="1:10" ht="9" customHeight="1">
      <c r="A9" s="81" t="s">
        <v>72</v>
      </c>
      <c r="B9" s="154">
        <v>2.2999999999999998</v>
      </c>
      <c r="C9" s="154">
        <v>2.2999999999999998</v>
      </c>
      <c r="D9" s="81">
        <v>10</v>
      </c>
      <c r="E9" s="81">
        <v>30</v>
      </c>
    </row>
    <row r="10" spans="1:10" ht="9" customHeight="1">
      <c r="A10" s="81" t="s">
        <v>83</v>
      </c>
      <c r="B10" s="155">
        <v>2.2000000000000002</v>
      </c>
      <c r="C10" s="155">
        <v>2.9</v>
      </c>
      <c r="D10" s="81">
        <v>10</v>
      </c>
      <c r="E10" s="81">
        <v>30</v>
      </c>
    </row>
    <row r="11" spans="1:10" ht="9" customHeight="1">
      <c r="A11" s="81" t="s">
        <v>71</v>
      </c>
      <c r="B11" s="155">
        <v>4.5</v>
      </c>
      <c r="C11" s="154">
        <v>4.7</v>
      </c>
      <c r="D11" s="81">
        <v>10</v>
      </c>
      <c r="E11" s="81">
        <v>30</v>
      </c>
    </row>
    <row r="12" spans="1:10" ht="9" customHeight="1">
      <c r="A12" s="81" t="s">
        <v>64</v>
      </c>
      <c r="B12" s="155">
        <v>6.3</v>
      </c>
      <c r="C12" s="155">
        <v>7.8</v>
      </c>
      <c r="D12" s="81">
        <v>10</v>
      </c>
      <c r="E12" s="81">
        <v>30</v>
      </c>
    </row>
    <row r="13" spans="1:10" ht="9" customHeight="1">
      <c r="A13" s="81" t="s">
        <v>62</v>
      </c>
      <c r="B13" s="155">
        <v>8.1</v>
      </c>
      <c r="C13" s="155">
        <v>8.1999999999999993</v>
      </c>
      <c r="D13" s="81">
        <v>10</v>
      </c>
      <c r="E13" s="81">
        <v>30</v>
      </c>
    </row>
    <row r="14" spans="1:10" ht="9" customHeight="1">
      <c r="A14" s="81" t="s">
        <v>79</v>
      </c>
      <c r="B14" s="156">
        <v>0.1</v>
      </c>
      <c r="C14" s="156">
        <v>8.6</v>
      </c>
      <c r="D14" s="81">
        <v>10</v>
      </c>
      <c r="E14" s="81">
        <v>30</v>
      </c>
    </row>
    <row r="15" spans="1:10" ht="9" customHeight="1">
      <c r="A15" s="81" t="s">
        <v>88</v>
      </c>
      <c r="B15" s="156">
        <v>8.5</v>
      </c>
      <c r="C15" s="156">
        <v>9.3000000000000007</v>
      </c>
      <c r="D15" s="81">
        <v>10</v>
      </c>
      <c r="E15" s="81">
        <v>30</v>
      </c>
    </row>
    <row r="16" spans="1:10" ht="9" customHeight="1">
      <c r="A16" s="81" t="s">
        <v>87</v>
      </c>
      <c r="B16" s="155">
        <v>10.3</v>
      </c>
      <c r="C16" s="155">
        <v>11.6</v>
      </c>
      <c r="D16" s="81">
        <v>10</v>
      </c>
      <c r="E16" s="81">
        <v>30</v>
      </c>
    </row>
    <row r="17" spans="1:5" ht="9" customHeight="1">
      <c r="A17" s="81" t="s">
        <v>65</v>
      </c>
      <c r="B17" s="155">
        <v>11</v>
      </c>
      <c r="C17" s="155">
        <v>12.3</v>
      </c>
      <c r="D17" s="87">
        <v>10</v>
      </c>
      <c r="E17" s="87">
        <v>30</v>
      </c>
    </row>
    <row r="18" spans="1:5" ht="9" customHeight="1">
      <c r="A18" s="81" t="s">
        <v>81</v>
      </c>
      <c r="B18" s="154">
        <v>8.4</v>
      </c>
      <c r="C18" s="154">
        <v>12.3</v>
      </c>
      <c r="D18" s="81">
        <v>10</v>
      </c>
      <c r="E18" s="81">
        <v>30</v>
      </c>
    </row>
    <row r="19" spans="1:5" ht="9" customHeight="1">
      <c r="A19" s="81" t="s">
        <v>100</v>
      </c>
      <c r="B19" s="154">
        <v>11</v>
      </c>
      <c r="C19" s="154">
        <v>12.3</v>
      </c>
      <c r="D19" s="81">
        <v>10</v>
      </c>
      <c r="E19" s="81">
        <v>30</v>
      </c>
    </row>
    <row r="20" spans="1:5" ht="9" customHeight="1">
      <c r="A20" s="81" t="s">
        <v>69</v>
      </c>
      <c r="B20" s="154">
        <v>15.2</v>
      </c>
      <c r="C20" s="154">
        <v>16.05</v>
      </c>
      <c r="D20" s="81">
        <v>10</v>
      </c>
      <c r="E20" s="81">
        <v>30</v>
      </c>
    </row>
    <row r="21" spans="1:5" ht="9" customHeight="1">
      <c r="A21" s="81" t="s">
        <v>73</v>
      </c>
      <c r="B21" s="154">
        <v>16</v>
      </c>
      <c r="C21" s="154">
        <v>16.8</v>
      </c>
      <c r="D21" s="81">
        <v>10</v>
      </c>
      <c r="E21" s="81">
        <v>30</v>
      </c>
    </row>
    <row r="22" spans="1:5" ht="9" customHeight="1">
      <c r="A22" s="81" t="s">
        <v>70</v>
      </c>
      <c r="B22" s="154">
        <v>16.600000000000001</v>
      </c>
      <c r="C22" s="154">
        <v>16.899999999999999</v>
      </c>
      <c r="D22" s="81">
        <v>10</v>
      </c>
      <c r="E22" s="81">
        <v>30</v>
      </c>
    </row>
    <row r="23" spans="1:5" ht="9" customHeight="1">
      <c r="A23" s="81" t="s">
        <v>63</v>
      </c>
      <c r="B23" s="154">
        <v>17.899999999999999</v>
      </c>
      <c r="C23" s="154">
        <v>23.54</v>
      </c>
      <c r="D23" s="81">
        <v>10</v>
      </c>
      <c r="E23" s="81">
        <v>30</v>
      </c>
    </row>
    <row r="24" spans="1:5" ht="9" customHeight="1">
      <c r="A24" s="81" t="s">
        <v>66</v>
      </c>
      <c r="B24" s="154">
        <v>18.600000000000001</v>
      </c>
      <c r="C24" s="154">
        <v>19.34</v>
      </c>
      <c r="D24" s="81">
        <v>10</v>
      </c>
      <c r="E24" s="81">
        <v>30</v>
      </c>
    </row>
    <row r="25" spans="1:5" ht="9" customHeight="1">
      <c r="A25" s="81" t="s">
        <v>68</v>
      </c>
      <c r="B25" s="154">
        <v>22.6</v>
      </c>
      <c r="C25" s="154">
        <v>24</v>
      </c>
      <c r="D25" s="81">
        <v>10</v>
      </c>
      <c r="E25" s="81">
        <v>30</v>
      </c>
    </row>
    <row r="26" spans="1:5" ht="9" customHeight="1">
      <c r="A26" s="81" t="s">
        <v>78</v>
      </c>
      <c r="B26" s="154">
        <v>22.1</v>
      </c>
      <c r="C26" s="154">
        <v>22.1</v>
      </c>
      <c r="D26" s="81">
        <v>10</v>
      </c>
      <c r="E26" s="81">
        <v>30</v>
      </c>
    </row>
    <row r="27" spans="1:5" ht="9" customHeight="1">
      <c r="A27" s="81" t="s">
        <v>76</v>
      </c>
      <c r="B27" s="154">
        <v>23.2</v>
      </c>
      <c r="C27" s="154">
        <v>23.2</v>
      </c>
      <c r="D27" s="81">
        <v>10</v>
      </c>
      <c r="E27" s="81">
        <v>30</v>
      </c>
    </row>
    <row r="28" spans="1:5" ht="9" customHeight="1">
      <c r="A28" s="81" t="s">
        <v>74</v>
      </c>
      <c r="B28" s="154">
        <v>26.7</v>
      </c>
      <c r="C28" s="154">
        <v>33.6</v>
      </c>
      <c r="D28" s="81">
        <v>10</v>
      </c>
      <c r="E28" s="81">
        <v>30</v>
      </c>
    </row>
    <row r="29" spans="1:5" ht="9" customHeight="1">
      <c r="A29" s="81" t="s">
        <v>84</v>
      </c>
      <c r="B29" s="154">
        <v>36.700000000000003</v>
      </c>
      <c r="C29" s="154">
        <v>38.299999999999997</v>
      </c>
      <c r="D29" s="81">
        <v>10</v>
      </c>
      <c r="E29" s="81">
        <v>30</v>
      </c>
    </row>
    <row r="30" spans="1:5" ht="9" customHeight="1">
      <c r="A30" s="81" t="s">
        <v>82</v>
      </c>
      <c r="B30" s="154">
        <v>45.4</v>
      </c>
      <c r="C30" s="154">
        <v>45.4</v>
      </c>
      <c r="D30" s="81">
        <v>10</v>
      </c>
      <c r="E30" s="81">
        <v>30</v>
      </c>
    </row>
    <row r="31" spans="1:5" ht="9" customHeight="1">
      <c r="A31" s="90" t="s">
        <v>85</v>
      </c>
      <c r="B31" s="157">
        <v>45.1</v>
      </c>
      <c r="C31" s="157">
        <v>49.8</v>
      </c>
      <c r="D31" s="90">
        <v>10</v>
      </c>
      <c r="E31" s="90">
        <v>30</v>
      </c>
    </row>
    <row r="32" spans="1:5" ht="2.25" customHeight="1"/>
    <row r="33" spans="1:3" ht="9.75" customHeight="1">
      <c r="A33" s="81" t="s">
        <v>317</v>
      </c>
      <c r="B33"/>
      <c r="C33"/>
    </row>
  </sheetData>
  <mergeCells count="2">
    <mergeCell ref="A4:E4"/>
    <mergeCell ref="A5:E5"/>
  </mergeCells>
  <pageMargins left="0.7" right="0.7" top="0.75" bottom="0.75" header="0.3" footer="0.3"/>
  <pageSetup paperSize="9" orientation="portrait" horizontalDpi="4294967294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3:J27"/>
  <sheetViews>
    <sheetView zoomScale="110" zoomScaleNormal="110" workbookViewId="0">
      <selection activeCell="A4" sqref="A4:J4"/>
    </sheetView>
  </sheetViews>
  <sheetFormatPr defaultColWidth="9.1796875" defaultRowHeight="12.5"/>
  <cols>
    <col min="1" max="9" width="9.1796875" style="51"/>
    <col min="10" max="10" width="9.1796875" style="51" customWidth="1"/>
    <col min="11" max="16384" width="9.1796875" style="51"/>
  </cols>
  <sheetData>
    <row r="3" spans="1:10" ht="24" customHeight="1"/>
    <row r="4" spans="1:10" ht="12" customHeight="1">
      <c r="A4" s="363" t="s">
        <v>323</v>
      </c>
      <c r="B4" s="364"/>
      <c r="C4" s="364"/>
      <c r="D4" s="364"/>
      <c r="E4" s="364"/>
      <c r="F4" s="364"/>
      <c r="G4" s="364"/>
      <c r="H4" s="364"/>
      <c r="I4" s="364"/>
      <c r="J4" s="364"/>
    </row>
    <row r="5" spans="1:10" ht="12" customHeight="1">
      <c r="A5" s="363" t="s">
        <v>31</v>
      </c>
      <c r="B5" s="364"/>
      <c r="C5" s="364"/>
      <c r="D5" s="364"/>
      <c r="E5" s="364"/>
      <c r="F5" s="364"/>
      <c r="G5" s="364"/>
      <c r="H5" s="364"/>
      <c r="I5" s="364"/>
      <c r="J5" s="364"/>
    </row>
    <row r="6" spans="1:10" ht="12" customHeight="1">
      <c r="A6" s="364" t="s">
        <v>324</v>
      </c>
      <c r="B6" s="364"/>
      <c r="C6" s="364"/>
      <c r="D6" s="364"/>
      <c r="E6" s="364"/>
      <c r="F6" s="364"/>
      <c r="G6" s="364"/>
      <c r="H6" s="364"/>
      <c r="I6" s="364"/>
      <c r="J6" s="364"/>
    </row>
    <row r="7" spans="1:10" ht="6" customHeight="1"/>
    <row r="23" spans="1:1" ht="3" customHeight="1"/>
    <row r="24" spans="1:1" ht="10" customHeight="1">
      <c r="A24" s="81" t="s">
        <v>325</v>
      </c>
    </row>
    <row r="25" spans="1:1" ht="10" customHeight="1">
      <c r="A25" s="81" t="s">
        <v>326</v>
      </c>
    </row>
    <row r="26" spans="1:1" ht="10" customHeight="1">
      <c r="A26" s="81" t="s">
        <v>327</v>
      </c>
    </row>
    <row r="27" spans="1:1" ht="10" customHeight="1">
      <c r="A27" s="81" t="s">
        <v>328</v>
      </c>
    </row>
  </sheetData>
  <mergeCells count="3">
    <mergeCell ref="A4:J4"/>
    <mergeCell ref="A5:J5"/>
    <mergeCell ref="A6:J6"/>
  </mergeCells>
  <pageMargins left="0.7" right="0.7" top="0.75" bottom="0.75" header="0.3" footer="0.3"/>
  <pageSetup paperSize="9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3:J48"/>
  <sheetViews>
    <sheetView zoomScaleNormal="100" workbookViewId="0">
      <selection activeCell="E12" sqref="E12"/>
    </sheetView>
  </sheetViews>
  <sheetFormatPr defaultColWidth="9.1796875" defaultRowHeight="12.5"/>
  <cols>
    <col min="1" max="1" width="29.453125" style="1" customWidth="1"/>
    <col min="2" max="2" width="13.54296875" style="1" customWidth="1"/>
    <col min="3" max="6" width="12.7265625" style="1" customWidth="1"/>
    <col min="7" max="7" width="12.1796875" style="1" customWidth="1"/>
    <col min="8" max="16384" width="9.1796875" style="1"/>
  </cols>
  <sheetData>
    <row r="3" spans="1:10" ht="23.25" customHeight="1"/>
    <row r="4" spans="1:10" ht="12.75" customHeight="1">
      <c r="A4" s="20" t="s">
        <v>329</v>
      </c>
      <c r="B4" s="64"/>
      <c r="C4" s="88"/>
      <c r="D4" s="51"/>
      <c r="E4" s="51"/>
      <c r="F4" s="56"/>
      <c r="G4" s="56"/>
      <c r="H4" s="56"/>
    </row>
    <row r="5" spans="1:10">
      <c r="A5" s="348" t="s">
        <v>31</v>
      </c>
      <c r="B5" s="365"/>
      <c r="C5" s="365"/>
      <c r="D5" s="152"/>
      <c r="E5" s="152"/>
    </row>
    <row r="6" spans="1:10" ht="28.5" customHeight="1">
      <c r="A6" s="366" t="s">
        <v>330</v>
      </c>
      <c r="B6" s="367"/>
      <c r="C6" s="367"/>
      <c r="D6" s="12"/>
      <c r="E6" s="12"/>
      <c r="J6" s="163"/>
    </row>
    <row r="7" spans="1:10" ht="6" customHeight="1">
      <c r="A7" s="151"/>
      <c r="B7" s="164"/>
      <c r="C7" s="164"/>
      <c r="D7" s="12"/>
      <c r="E7" s="12"/>
      <c r="J7" s="163"/>
    </row>
    <row r="8" spans="1:10" ht="22.5" customHeight="1">
      <c r="A8" s="322" t="s">
        <v>331</v>
      </c>
      <c r="B8" s="323" t="s">
        <v>332</v>
      </c>
      <c r="C8" s="324" t="s">
        <v>333</v>
      </c>
      <c r="D8" s="12"/>
      <c r="E8" s="12"/>
      <c r="J8" s="163"/>
    </row>
    <row r="9" spans="1:10" ht="9.75" customHeight="1">
      <c r="A9" s="165" t="s">
        <v>239</v>
      </c>
      <c r="B9" s="166">
        <v>27861</v>
      </c>
      <c r="C9" s="325">
        <v>-0.4</v>
      </c>
      <c r="D9" s="12"/>
      <c r="E9" s="12"/>
      <c r="J9" s="163"/>
    </row>
    <row r="10" spans="1:10" ht="9.75" customHeight="1">
      <c r="A10" s="165" t="s">
        <v>236</v>
      </c>
      <c r="B10" s="166">
        <v>16613</v>
      </c>
      <c r="C10" s="167">
        <v>-6.91432733792794</v>
      </c>
      <c r="D10" s="12"/>
      <c r="E10" s="12"/>
      <c r="J10" s="163"/>
    </row>
    <row r="11" spans="1:10" ht="9.75" customHeight="1">
      <c r="A11" s="165" t="s">
        <v>253</v>
      </c>
      <c r="B11" s="166">
        <v>15629</v>
      </c>
      <c r="C11" s="167">
        <v>-8.2589809814510442</v>
      </c>
      <c r="D11" s="12"/>
      <c r="E11" s="12"/>
      <c r="J11" s="163"/>
    </row>
    <row r="12" spans="1:10" ht="9.75" customHeight="1">
      <c r="A12" s="165" t="s">
        <v>243</v>
      </c>
      <c r="B12" s="166">
        <v>15110</v>
      </c>
      <c r="C12" s="167">
        <v>1.2327482245745678</v>
      </c>
      <c r="D12" s="12"/>
      <c r="E12" s="12"/>
      <c r="J12" s="163"/>
    </row>
    <row r="13" spans="1:10" ht="9.75" customHeight="1">
      <c r="A13" s="165" t="s">
        <v>334</v>
      </c>
      <c r="B13" s="166">
        <v>14622</v>
      </c>
      <c r="C13" s="167">
        <v>12.045977011494253</v>
      </c>
      <c r="D13" s="12"/>
      <c r="E13" s="12"/>
      <c r="J13" s="163"/>
    </row>
    <row r="14" spans="1:10" ht="9.75" customHeight="1">
      <c r="A14" s="165" t="s">
        <v>249</v>
      </c>
      <c r="B14" s="166">
        <v>14311</v>
      </c>
      <c r="C14" s="167">
        <v>1.5540732330400229</v>
      </c>
      <c r="D14" s="12"/>
      <c r="E14" s="12"/>
      <c r="J14" s="163"/>
    </row>
    <row r="15" spans="1:10" ht="9.75" customHeight="1">
      <c r="A15" s="165" t="s">
        <v>246</v>
      </c>
      <c r="B15" s="166">
        <v>13538</v>
      </c>
      <c r="C15" s="167">
        <v>5.5676855895196509</v>
      </c>
      <c r="D15" s="12"/>
      <c r="E15" s="12"/>
      <c r="J15" s="163"/>
    </row>
    <row r="16" spans="1:10" ht="9.75" customHeight="1">
      <c r="A16" s="165" t="s">
        <v>245</v>
      </c>
      <c r="B16" s="166">
        <v>10757</v>
      </c>
      <c r="C16" s="167">
        <v>-11.871210879895134</v>
      </c>
      <c r="D16" s="12"/>
      <c r="E16" s="12"/>
      <c r="J16" s="163"/>
    </row>
    <row r="17" spans="1:10" ht="9.75" customHeight="1">
      <c r="A17" s="165" t="s">
        <v>252</v>
      </c>
      <c r="B17" s="166">
        <v>9359</v>
      </c>
      <c r="C17" s="167">
        <v>35.559096176129778</v>
      </c>
      <c r="D17" s="12"/>
      <c r="E17" s="12"/>
      <c r="J17" s="163"/>
    </row>
    <row r="18" spans="1:10" ht="9.75" customHeight="1">
      <c r="A18" s="165" t="s">
        <v>257</v>
      </c>
      <c r="B18" s="166">
        <v>8546</v>
      </c>
      <c r="C18" s="167">
        <v>8.0541155645467182</v>
      </c>
      <c r="D18" s="12"/>
      <c r="E18" s="12"/>
      <c r="J18" s="163"/>
    </row>
    <row r="19" spans="1:10" ht="9.75" customHeight="1">
      <c r="A19" s="165" t="s">
        <v>247</v>
      </c>
      <c r="B19" s="166">
        <v>7187</v>
      </c>
      <c r="C19" s="167">
        <v>-9.3237446379005799</v>
      </c>
      <c r="D19" s="12"/>
      <c r="E19" s="12"/>
      <c r="J19" s="163"/>
    </row>
    <row r="20" spans="1:10" ht="9.75" customHeight="1">
      <c r="A20" s="165" t="s">
        <v>248</v>
      </c>
      <c r="B20" s="166">
        <v>4617</v>
      </c>
      <c r="C20" s="167">
        <v>24.548152144591313</v>
      </c>
      <c r="D20" s="12"/>
      <c r="E20" s="12"/>
      <c r="J20" s="163"/>
    </row>
    <row r="21" spans="1:10" ht="9.75" customHeight="1">
      <c r="A21" s="165" t="s">
        <v>244</v>
      </c>
      <c r="B21" s="166">
        <v>3974</v>
      </c>
      <c r="C21" s="167">
        <v>-3.8005325587024936</v>
      </c>
      <c r="D21" s="12"/>
      <c r="E21" s="12"/>
      <c r="J21" s="163"/>
    </row>
    <row r="22" spans="1:10" ht="9.75" customHeight="1">
      <c r="A22" s="165" t="s">
        <v>254</v>
      </c>
      <c r="B22" s="166">
        <v>3904</v>
      </c>
      <c r="C22" s="167">
        <v>-22.091398922370782</v>
      </c>
      <c r="D22" s="12"/>
      <c r="E22" s="12"/>
      <c r="J22" s="163"/>
    </row>
    <row r="23" spans="1:10" ht="9.75" customHeight="1">
      <c r="A23" s="165" t="s">
        <v>250</v>
      </c>
      <c r="B23" s="166">
        <v>3431</v>
      </c>
      <c r="C23" s="167">
        <v>17.863277224321539</v>
      </c>
      <c r="D23" s="12"/>
      <c r="E23" s="12"/>
      <c r="J23" s="163"/>
    </row>
    <row r="24" spans="1:10" ht="9.75" customHeight="1">
      <c r="A24" s="165" t="s">
        <v>238</v>
      </c>
      <c r="B24" s="166">
        <v>3343</v>
      </c>
      <c r="C24" s="167">
        <v>-2.0509815411661294</v>
      </c>
      <c r="D24" s="12"/>
      <c r="E24" s="12"/>
      <c r="J24" s="163"/>
    </row>
    <row r="25" spans="1:10" ht="9.75" customHeight="1">
      <c r="A25" s="165" t="s">
        <v>242</v>
      </c>
      <c r="B25" s="166">
        <v>3320</v>
      </c>
      <c r="C25" s="167">
        <v>2.6909990720692853</v>
      </c>
      <c r="D25" s="12"/>
      <c r="E25" s="12"/>
      <c r="J25" s="163"/>
    </row>
    <row r="26" spans="1:10" ht="9.75" customHeight="1">
      <c r="A26" s="165" t="s">
        <v>251</v>
      </c>
      <c r="B26" s="166">
        <v>2629</v>
      </c>
      <c r="C26" s="167">
        <v>-41.040592061000225</v>
      </c>
      <c r="D26" s="12"/>
      <c r="E26" s="12"/>
      <c r="J26" s="163"/>
    </row>
    <row r="27" spans="1:10" ht="9.75" customHeight="1">
      <c r="A27" s="165" t="s">
        <v>275</v>
      </c>
      <c r="B27" s="166">
        <v>2256</v>
      </c>
      <c r="C27" s="168">
        <v>-3.4659820282413349</v>
      </c>
      <c r="D27" s="12"/>
      <c r="E27" s="12"/>
      <c r="J27" s="163"/>
    </row>
    <row r="28" spans="1:10" ht="9.75" customHeight="1">
      <c r="A28" s="165" t="s">
        <v>335</v>
      </c>
      <c r="B28" s="166">
        <v>2191</v>
      </c>
      <c r="C28" s="167" t="s">
        <v>336</v>
      </c>
      <c r="D28" s="12"/>
      <c r="E28" s="12"/>
      <c r="J28" s="163"/>
    </row>
    <row r="29" spans="1:10" ht="9.75" customHeight="1">
      <c r="A29" s="169" t="s">
        <v>337</v>
      </c>
      <c r="B29" s="170">
        <v>94</v>
      </c>
      <c r="C29" s="171">
        <v>-31.386861313868614</v>
      </c>
      <c r="D29" s="12"/>
      <c r="E29" s="12"/>
      <c r="J29" s="163"/>
    </row>
    <row r="30" spans="1:10" ht="3" customHeight="1">
      <c r="A30" s="165"/>
      <c r="B30" s="166"/>
      <c r="C30" s="167"/>
      <c r="D30" s="12"/>
      <c r="E30" s="12"/>
      <c r="J30" s="163"/>
    </row>
    <row r="31" spans="1:10" ht="9.75" customHeight="1">
      <c r="A31" s="81" t="s">
        <v>325</v>
      </c>
      <c r="B31" s="51"/>
      <c r="C31" s="51"/>
      <c r="D31" s="51"/>
      <c r="E31" s="12"/>
      <c r="J31" s="163"/>
    </row>
    <row r="32" spans="1:10" ht="9.75" customHeight="1">
      <c r="A32" s="81" t="s">
        <v>326</v>
      </c>
      <c r="B32" s="159"/>
      <c r="C32" s="159"/>
      <c r="D32" s="12"/>
      <c r="E32" s="12"/>
      <c r="J32" s="163"/>
    </row>
    <row r="33" spans="1:8" ht="9.75" customHeight="1">
      <c r="A33" s="81" t="s">
        <v>327</v>
      </c>
      <c r="B33" s="159"/>
      <c r="C33" s="159"/>
      <c r="D33" s="57"/>
      <c r="E33" s="57"/>
      <c r="F33" s="57"/>
      <c r="G33" s="57"/>
      <c r="H33" s="58"/>
    </row>
    <row r="34" spans="1:8" ht="18.75" customHeight="1">
      <c r="A34" s="355" t="s">
        <v>328</v>
      </c>
      <c r="B34" s="351"/>
      <c r="C34" s="351"/>
    </row>
    <row r="48" spans="1:8" ht="21" customHeight="1">
      <c r="B48" s="51"/>
      <c r="C48" s="51"/>
      <c r="D48" s="51"/>
      <c r="G48" s="25"/>
      <c r="H48" s="25"/>
    </row>
  </sheetData>
  <mergeCells count="3">
    <mergeCell ref="A5:C5"/>
    <mergeCell ref="A6:C6"/>
    <mergeCell ref="A34:C34"/>
  </mergeCells>
  <pageMargins left="0.7" right="0.7" top="0.75" bottom="0.75" header="0.3" footer="0.3"/>
  <pageSetup paperSize="9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2:K25"/>
  <sheetViews>
    <sheetView zoomScale="110" zoomScaleNormal="110" workbookViewId="0"/>
  </sheetViews>
  <sheetFormatPr defaultColWidth="9.1796875" defaultRowHeight="12.5"/>
  <cols>
    <col min="1" max="10" width="9.1796875" style="51"/>
    <col min="11" max="11" width="13.1796875" style="51" customWidth="1"/>
    <col min="12" max="16384" width="9.1796875" style="51"/>
  </cols>
  <sheetData>
    <row r="2" spans="1:11" ht="12.75" customHeight="1"/>
    <row r="3" spans="1:11" ht="24" customHeight="1"/>
    <row r="4" spans="1:11" ht="12" customHeight="1">
      <c r="A4" s="363" t="s">
        <v>32</v>
      </c>
      <c r="B4" s="364"/>
      <c r="C4" s="364"/>
      <c r="D4" s="364"/>
      <c r="E4" s="364"/>
      <c r="F4" s="364"/>
      <c r="G4" s="364"/>
      <c r="H4" s="364"/>
      <c r="I4" s="364"/>
      <c r="J4" s="364"/>
      <c r="K4" s="364"/>
    </row>
    <row r="5" spans="1:11" ht="12" customHeight="1">
      <c r="A5" s="363" t="s">
        <v>338</v>
      </c>
      <c r="B5" s="364"/>
      <c r="C5" s="364"/>
      <c r="D5" s="364"/>
      <c r="E5" s="364"/>
      <c r="F5" s="364"/>
      <c r="G5" s="364"/>
      <c r="H5" s="364"/>
      <c r="I5" s="364"/>
      <c r="J5" s="364"/>
      <c r="K5" s="364"/>
    </row>
    <row r="6" spans="1:11" ht="12" customHeight="1">
      <c r="A6" s="88" t="s">
        <v>339</v>
      </c>
      <c r="B6" s="88"/>
      <c r="C6" s="88"/>
      <c r="D6" s="88"/>
      <c r="E6" s="88"/>
      <c r="F6" s="88"/>
      <c r="G6" s="88"/>
      <c r="H6" s="88"/>
      <c r="I6" s="88"/>
      <c r="J6" s="88"/>
      <c r="K6" s="88"/>
    </row>
    <row r="7" spans="1:11" ht="6" customHeight="1"/>
    <row r="22" spans="1:1" ht="3" customHeight="1"/>
    <row r="23" spans="1:1" ht="10" customHeight="1">
      <c r="A23" s="172" t="s">
        <v>325</v>
      </c>
    </row>
    <row r="24" spans="1:1" ht="10" customHeight="1">
      <c r="A24" s="81" t="s">
        <v>340</v>
      </c>
    </row>
    <row r="25" spans="1:1" ht="10" customHeight="1">
      <c r="A25" s="81" t="s">
        <v>341</v>
      </c>
    </row>
  </sheetData>
  <mergeCells count="2">
    <mergeCell ref="A4:K4"/>
    <mergeCell ref="A5:K5"/>
  </mergeCells>
  <pageMargins left="0.7" right="0.7" top="0.75" bottom="0.75" header="0.3" footer="0.3"/>
  <pageSetup paperSize="9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2:H18"/>
  <sheetViews>
    <sheetView zoomScaleNormal="100" workbookViewId="0">
      <selection activeCell="I10" sqref="I10"/>
    </sheetView>
  </sheetViews>
  <sheetFormatPr defaultColWidth="9.1796875" defaultRowHeight="12.5"/>
  <cols>
    <col min="1" max="1" width="9.1796875" style="51"/>
    <col min="2" max="5" width="15.1796875" style="51" customWidth="1"/>
    <col min="6" max="16384" width="9.1796875" style="51"/>
  </cols>
  <sheetData>
    <row r="2" spans="1:8" ht="12" customHeight="1"/>
    <row r="3" spans="1:8" ht="24" customHeight="1"/>
    <row r="4" spans="1:8" s="1" customFormat="1">
      <c r="A4" s="20" t="s">
        <v>342</v>
      </c>
      <c r="B4" s="64"/>
      <c r="C4" s="88"/>
      <c r="D4" s="51"/>
      <c r="E4" s="51"/>
      <c r="F4" s="25"/>
      <c r="G4" s="25"/>
      <c r="H4" s="25"/>
    </row>
    <row r="5" spans="1:8" s="1" customFormat="1" ht="29.25" customHeight="1">
      <c r="A5" s="348" t="s">
        <v>343</v>
      </c>
      <c r="B5" s="348"/>
      <c r="C5" s="348"/>
      <c r="D5" s="348"/>
      <c r="E5" s="348"/>
      <c r="F5" s="25"/>
      <c r="G5" s="25"/>
      <c r="H5" s="25"/>
    </row>
    <row r="6" spans="1:8" s="1" customFormat="1" ht="15.5">
      <c r="A6" s="3" t="s">
        <v>344</v>
      </c>
      <c r="B6" s="159"/>
      <c r="C6" s="159"/>
      <c r="D6" s="12"/>
      <c r="E6" s="12"/>
      <c r="F6" s="25"/>
      <c r="G6" s="25"/>
      <c r="H6" s="25"/>
    </row>
    <row r="7" spans="1:8" s="60" customFormat="1" ht="6" customHeight="1">
      <c r="A7" s="25"/>
      <c r="B7" s="25"/>
      <c r="C7" s="25"/>
      <c r="D7" s="25"/>
      <c r="E7" s="25"/>
      <c r="F7" s="25"/>
      <c r="G7" s="59"/>
      <c r="H7" s="59"/>
    </row>
    <row r="8" spans="1:8" s="1" customFormat="1" ht="21" customHeight="1">
      <c r="A8" s="368" t="s">
        <v>345</v>
      </c>
      <c r="B8" s="370" t="s">
        <v>346</v>
      </c>
      <c r="C8" s="370"/>
      <c r="D8" s="370"/>
      <c r="E8" s="370"/>
      <c r="F8" s="109"/>
      <c r="G8" s="25"/>
      <c r="H8" s="25"/>
    </row>
    <row r="9" spans="1:8" s="1" customFormat="1" ht="18.5">
      <c r="A9" s="369"/>
      <c r="B9" s="63" t="s">
        <v>347</v>
      </c>
      <c r="C9" s="108" t="s">
        <v>348</v>
      </c>
      <c r="D9" s="63" t="s">
        <v>349</v>
      </c>
      <c r="E9" s="108" t="s">
        <v>350</v>
      </c>
      <c r="F9" s="61"/>
      <c r="G9" s="25"/>
      <c r="H9" s="25"/>
    </row>
    <row r="10" spans="1:8" s="1" customFormat="1" ht="9.75" customHeight="1">
      <c r="A10" s="25" t="s">
        <v>259</v>
      </c>
      <c r="B10" s="173">
        <v>1428</v>
      </c>
      <c r="C10" s="173">
        <v>809</v>
      </c>
      <c r="D10" s="174" t="s">
        <v>351</v>
      </c>
      <c r="E10" s="173">
        <v>159</v>
      </c>
      <c r="F10" s="107"/>
      <c r="G10" s="25"/>
      <c r="H10" s="25"/>
    </row>
    <row r="11" spans="1:8" s="1" customFormat="1" ht="9.75" customHeight="1">
      <c r="A11" s="25" t="s">
        <v>260</v>
      </c>
      <c r="B11" s="173">
        <v>1736</v>
      </c>
      <c r="C11" s="173">
        <v>1095</v>
      </c>
      <c r="D11" s="174" t="s">
        <v>351</v>
      </c>
      <c r="E11" s="174" t="s">
        <v>351</v>
      </c>
      <c r="F11" s="107"/>
      <c r="G11" s="25"/>
      <c r="H11" s="25"/>
    </row>
    <row r="12" spans="1:8" s="1" customFormat="1" ht="9.75" customHeight="1">
      <c r="A12" s="25" t="s">
        <v>352</v>
      </c>
      <c r="B12" s="173">
        <v>2412</v>
      </c>
      <c r="C12" s="173">
        <v>1804</v>
      </c>
      <c r="D12" s="173">
        <v>1501</v>
      </c>
      <c r="E12" s="173">
        <v>186</v>
      </c>
      <c r="F12" s="107"/>
      <c r="G12" s="25"/>
      <c r="H12" s="25"/>
    </row>
    <row r="13" spans="1:8" s="1" customFormat="1" ht="9.75" customHeight="1">
      <c r="A13" s="25" t="s">
        <v>308</v>
      </c>
      <c r="B13" s="175">
        <v>381</v>
      </c>
      <c r="C13" s="173">
        <v>15</v>
      </c>
      <c r="D13" s="174" t="s">
        <v>351</v>
      </c>
      <c r="E13" s="174" t="s">
        <v>351</v>
      </c>
      <c r="F13" s="107"/>
      <c r="G13" s="25"/>
      <c r="H13" s="25"/>
    </row>
    <row r="14" spans="1:8" s="1" customFormat="1" ht="9.75" customHeight="1">
      <c r="A14" s="62" t="s">
        <v>264</v>
      </c>
      <c r="B14" s="176" t="s">
        <v>351</v>
      </c>
      <c r="C14" s="177">
        <v>2498</v>
      </c>
      <c r="D14" s="178">
        <v>1620</v>
      </c>
      <c r="E14" s="178">
        <v>20</v>
      </c>
      <c r="F14" s="107"/>
      <c r="G14" s="25"/>
      <c r="H14" s="25"/>
    </row>
    <row r="15" spans="1:8" s="1" customFormat="1" ht="3" customHeight="1">
      <c r="A15" s="25"/>
      <c r="B15" s="173"/>
      <c r="C15" s="173"/>
      <c r="D15" s="175"/>
      <c r="E15" s="175"/>
      <c r="F15" s="107"/>
      <c r="G15" s="25"/>
      <c r="H15" s="25"/>
    </row>
    <row r="16" spans="1:8" s="1" customFormat="1">
      <c r="A16" s="81" t="s">
        <v>325</v>
      </c>
      <c r="B16" s="173"/>
      <c r="C16" s="173"/>
      <c r="D16" s="175"/>
      <c r="E16" s="175"/>
      <c r="F16" s="107"/>
      <c r="G16" s="25"/>
      <c r="H16" s="25"/>
    </row>
    <row r="17" spans="1:8" s="1" customFormat="1" ht="15" customHeight="1">
      <c r="A17" s="81" t="s">
        <v>353</v>
      </c>
      <c r="B17" s="25"/>
      <c r="C17" s="25"/>
      <c r="D17" s="25"/>
      <c r="E17" s="25"/>
      <c r="F17" s="25"/>
      <c r="G17" s="25"/>
      <c r="H17" s="25"/>
    </row>
    <row r="18" spans="1:8">
      <c r="A18" s="81" t="s">
        <v>341</v>
      </c>
    </row>
  </sheetData>
  <mergeCells count="3">
    <mergeCell ref="A5:E5"/>
    <mergeCell ref="A8:A9"/>
    <mergeCell ref="B8:E8"/>
  </mergeCells>
  <pageMargins left="0.7" right="0.7" top="0.75" bottom="0.75" header="0.3" footer="0.3"/>
  <pageSetup paperSize="9" orientation="portrait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3:A41"/>
  <sheetViews>
    <sheetView zoomScaleNormal="100" workbookViewId="0"/>
  </sheetViews>
  <sheetFormatPr defaultRowHeight="12.5"/>
  <sheetData>
    <row r="3" spans="1:1" ht="24" customHeight="1"/>
    <row r="4" spans="1:1" ht="13">
      <c r="A4" s="106" t="s">
        <v>354</v>
      </c>
    </row>
    <row r="5" spans="1:1">
      <c r="A5" s="9" t="s">
        <v>355</v>
      </c>
    </row>
    <row r="6" spans="1:1" ht="6" customHeight="1">
      <c r="A6" s="9"/>
    </row>
    <row r="38" spans="1:1" ht="3" customHeight="1"/>
    <row r="39" spans="1:1" ht="6" customHeight="1"/>
    <row r="40" spans="1:1">
      <c r="A40" s="55" t="s">
        <v>325</v>
      </c>
    </row>
    <row r="41" spans="1:1">
      <c r="A41" s="55" t="s">
        <v>356</v>
      </c>
    </row>
  </sheetData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2:B31"/>
  <sheetViews>
    <sheetView zoomScaleNormal="100" workbookViewId="0">
      <selection activeCell="F7" sqref="F7"/>
    </sheetView>
  </sheetViews>
  <sheetFormatPr defaultColWidth="9.1796875" defaultRowHeight="12.5"/>
  <cols>
    <col min="1" max="1" width="50.26953125" style="51" customWidth="1"/>
    <col min="2" max="2" width="12.54296875" style="51" customWidth="1"/>
    <col min="3" max="16384" width="9.1796875" style="51"/>
  </cols>
  <sheetData>
    <row r="2" spans="1:2" ht="12.75" customHeight="1"/>
    <row r="3" spans="1:2" ht="24" customHeight="1"/>
    <row r="4" spans="1:2">
      <c r="A4" s="20" t="s">
        <v>357</v>
      </c>
    </row>
    <row r="5" spans="1:2" ht="29.25" customHeight="1">
      <c r="A5" s="359" t="s">
        <v>358</v>
      </c>
      <c r="B5" s="356"/>
    </row>
    <row r="6" spans="1:2">
      <c r="A6" s="3" t="s">
        <v>359</v>
      </c>
      <c r="B6" s="179"/>
    </row>
    <row r="7" spans="1:2" ht="36">
      <c r="A7" s="322" t="s">
        <v>331</v>
      </c>
      <c r="B7" s="180" t="s">
        <v>360</v>
      </c>
    </row>
    <row r="8" spans="1:2" ht="9.75" customHeight="1">
      <c r="A8" s="98" t="s">
        <v>236</v>
      </c>
      <c r="B8" s="181">
        <v>686</v>
      </c>
    </row>
    <row r="9" spans="1:2" ht="9.75" customHeight="1">
      <c r="A9" s="98" t="s">
        <v>361</v>
      </c>
      <c r="B9" s="181">
        <v>29</v>
      </c>
    </row>
    <row r="10" spans="1:2" ht="9.75" customHeight="1">
      <c r="A10" s="98" t="s">
        <v>238</v>
      </c>
      <c r="B10" s="181">
        <v>617</v>
      </c>
    </row>
    <row r="11" spans="1:2" ht="9.75" customHeight="1">
      <c r="A11" s="98" t="s">
        <v>239</v>
      </c>
      <c r="B11" s="181">
        <v>1234</v>
      </c>
    </row>
    <row r="12" spans="1:2" ht="9.75" customHeight="1">
      <c r="A12" s="98" t="s">
        <v>240</v>
      </c>
      <c r="B12" s="181">
        <v>410</v>
      </c>
    </row>
    <row r="13" spans="1:2" ht="9.75" customHeight="1">
      <c r="A13" s="98" t="s">
        <v>243</v>
      </c>
      <c r="B13" s="181">
        <v>916</v>
      </c>
    </row>
    <row r="14" spans="1:2" ht="9.75" customHeight="1">
      <c r="A14" s="98" t="s">
        <v>244</v>
      </c>
      <c r="B14" s="181">
        <v>505</v>
      </c>
    </row>
    <row r="15" spans="1:2" ht="9.75" customHeight="1">
      <c r="A15" s="98" t="s">
        <v>245</v>
      </c>
      <c r="B15" s="181">
        <v>523</v>
      </c>
    </row>
    <row r="16" spans="1:2" ht="9.75" customHeight="1">
      <c r="A16" s="98" t="s">
        <v>246</v>
      </c>
      <c r="B16" s="181">
        <v>711</v>
      </c>
    </row>
    <row r="17" spans="1:2" ht="9.75" customHeight="1">
      <c r="A17" s="98" t="s">
        <v>247</v>
      </c>
      <c r="B17" s="181">
        <v>1033</v>
      </c>
    </row>
    <row r="18" spans="1:2" ht="9.75" customHeight="1">
      <c r="A18" s="98" t="s">
        <v>248</v>
      </c>
      <c r="B18" s="181">
        <v>491</v>
      </c>
    </row>
    <row r="19" spans="1:2" ht="9.75" customHeight="1">
      <c r="A19" s="98" t="s">
        <v>249</v>
      </c>
      <c r="B19" s="181">
        <v>920</v>
      </c>
    </row>
    <row r="20" spans="1:2" ht="9.75" customHeight="1">
      <c r="A20" s="98" t="s">
        <v>250</v>
      </c>
      <c r="B20" s="181">
        <v>352</v>
      </c>
    </row>
    <row r="21" spans="1:2" ht="9.75" customHeight="1">
      <c r="A21" s="98" t="s">
        <v>251</v>
      </c>
      <c r="B21" s="181">
        <v>593</v>
      </c>
    </row>
    <row r="22" spans="1:2" ht="9.75" customHeight="1">
      <c r="A22" s="98" t="s">
        <v>252</v>
      </c>
      <c r="B22" s="181">
        <v>685</v>
      </c>
    </row>
    <row r="23" spans="1:2" ht="9.75" customHeight="1">
      <c r="A23" s="98" t="s">
        <v>253</v>
      </c>
      <c r="B23" s="181">
        <v>800</v>
      </c>
    </row>
    <row r="24" spans="1:2" ht="9.75" customHeight="1">
      <c r="A24" s="98" t="s">
        <v>254</v>
      </c>
      <c r="B24" s="181">
        <v>388</v>
      </c>
    </row>
    <row r="25" spans="1:2" ht="9.75" customHeight="1">
      <c r="A25" s="98" t="s">
        <v>362</v>
      </c>
      <c r="B25" s="181" t="s">
        <v>363</v>
      </c>
    </row>
    <row r="26" spans="1:2" ht="9.75" customHeight="1">
      <c r="A26" s="98" t="s">
        <v>256</v>
      </c>
      <c r="B26" s="181">
        <v>608</v>
      </c>
    </row>
    <row r="27" spans="1:2" ht="9.75" customHeight="1">
      <c r="A27" s="98" t="s">
        <v>257</v>
      </c>
      <c r="B27" s="181">
        <v>481</v>
      </c>
    </row>
    <row r="28" spans="1:2" ht="9.75" customHeight="1">
      <c r="A28" s="182" t="s">
        <v>87</v>
      </c>
      <c r="B28" s="183">
        <v>659</v>
      </c>
    </row>
    <row r="29" spans="1:2" ht="3" customHeight="1">
      <c r="A29" s="98"/>
      <c r="B29" s="184"/>
    </row>
    <row r="30" spans="1:2">
      <c r="A30" s="172" t="s">
        <v>325</v>
      </c>
    </row>
    <row r="31" spans="1:2">
      <c r="A31" s="172" t="s">
        <v>364</v>
      </c>
    </row>
  </sheetData>
  <mergeCells count="1">
    <mergeCell ref="A5:B5"/>
  </mergeCells>
  <pageMargins left="0.7" right="0.7" top="0.75" bottom="0.75" header="0.3" footer="0.3"/>
  <pageSetup paperSize="9" orientation="portrait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3:A41"/>
  <sheetViews>
    <sheetView zoomScaleNormal="100" workbookViewId="0"/>
  </sheetViews>
  <sheetFormatPr defaultRowHeight="12.5"/>
  <sheetData>
    <row r="3" spans="1:1" ht="24" customHeight="1"/>
    <row r="4" spans="1:1" ht="13">
      <c r="A4" s="106" t="s">
        <v>365</v>
      </c>
    </row>
    <row r="5" spans="1:1">
      <c r="A5" s="9" t="s">
        <v>366</v>
      </c>
    </row>
    <row r="6" spans="1:1" ht="6" customHeight="1">
      <c r="A6" s="9"/>
    </row>
    <row r="38" spans="1:1" ht="3" customHeight="1"/>
    <row r="39" spans="1:1" ht="6" customHeight="1"/>
    <row r="40" spans="1:1">
      <c r="A40" s="55" t="s">
        <v>325</v>
      </c>
    </row>
    <row r="41" spans="1:1">
      <c r="A41" s="55" t="s">
        <v>367</v>
      </c>
    </row>
  </sheetData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3:B32"/>
  <sheetViews>
    <sheetView workbookViewId="0">
      <selection activeCell="D6" sqref="D6"/>
    </sheetView>
  </sheetViews>
  <sheetFormatPr defaultColWidth="9.1796875" defaultRowHeight="12.5"/>
  <cols>
    <col min="1" max="1" width="50.26953125" style="51" customWidth="1"/>
    <col min="2" max="2" width="12.54296875" style="51" customWidth="1"/>
    <col min="3" max="16384" width="9.1796875" style="51"/>
  </cols>
  <sheetData>
    <row r="3" spans="1:2" ht="24" customHeight="1"/>
    <row r="4" spans="1:2">
      <c r="A4" s="20" t="s">
        <v>368</v>
      </c>
    </row>
    <row r="5" spans="1:2" ht="29.25" customHeight="1">
      <c r="A5" s="359" t="s">
        <v>369</v>
      </c>
      <c r="B5" s="356"/>
    </row>
    <row r="6" spans="1:2">
      <c r="A6" s="371" t="s">
        <v>370</v>
      </c>
      <c r="B6" s="372"/>
    </row>
    <row r="7" spans="1:2" ht="6" customHeight="1">
      <c r="A7" s="151"/>
      <c r="B7" s="185"/>
    </row>
    <row r="8" spans="1:2" ht="36">
      <c r="A8" s="322" t="s">
        <v>331</v>
      </c>
      <c r="B8" s="180" t="s">
        <v>371</v>
      </c>
    </row>
    <row r="9" spans="1:2" ht="9.75" customHeight="1">
      <c r="A9" s="98" t="s">
        <v>236</v>
      </c>
      <c r="B9" s="184">
        <v>124</v>
      </c>
    </row>
    <row r="10" spans="1:2" ht="9.75" customHeight="1">
      <c r="A10" s="98" t="s">
        <v>361</v>
      </c>
      <c r="B10" s="184">
        <v>77</v>
      </c>
    </row>
    <row r="11" spans="1:2" ht="9.75" customHeight="1">
      <c r="A11" s="98" t="s">
        <v>238</v>
      </c>
      <c r="B11" s="184">
        <v>22</v>
      </c>
    </row>
    <row r="12" spans="1:2" ht="9.75" customHeight="1">
      <c r="A12" s="98" t="s">
        <v>239</v>
      </c>
      <c r="B12" s="184">
        <v>159</v>
      </c>
    </row>
    <row r="13" spans="1:2" ht="9.75" customHeight="1">
      <c r="A13" s="98" t="s">
        <v>240</v>
      </c>
      <c r="B13" s="184">
        <v>14</v>
      </c>
    </row>
    <row r="14" spans="1:2" ht="9.75" customHeight="1">
      <c r="A14" s="98" t="s">
        <v>243</v>
      </c>
      <c r="B14" s="184">
        <v>116</v>
      </c>
    </row>
    <row r="15" spans="1:2" ht="9.75" customHeight="1">
      <c r="A15" s="98" t="s">
        <v>244</v>
      </c>
      <c r="B15" s="184">
        <v>32</v>
      </c>
    </row>
    <row r="16" spans="1:2" ht="9.75" customHeight="1">
      <c r="A16" s="98" t="s">
        <v>245</v>
      </c>
      <c r="B16" s="184">
        <v>16</v>
      </c>
    </row>
    <row r="17" spans="1:2" ht="9.75" customHeight="1">
      <c r="A17" s="98" t="s">
        <v>246</v>
      </c>
      <c r="B17" s="184">
        <v>40</v>
      </c>
    </row>
    <row r="18" spans="1:2" ht="9.75" customHeight="1">
      <c r="A18" s="98" t="s">
        <v>247</v>
      </c>
      <c r="B18" s="184">
        <v>155</v>
      </c>
    </row>
    <row r="19" spans="1:2" ht="9.75" customHeight="1">
      <c r="A19" s="98" t="s">
        <v>248</v>
      </c>
      <c r="B19" s="184">
        <v>58</v>
      </c>
    </row>
    <row r="20" spans="1:2" ht="9.75" customHeight="1">
      <c r="A20" s="98" t="s">
        <v>249</v>
      </c>
      <c r="B20" s="184">
        <v>31</v>
      </c>
    </row>
    <row r="21" spans="1:2" ht="9.75" customHeight="1">
      <c r="A21" s="98" t="s">
        <v>250</v>
      </c>
      <c r="B21" s="184">
        <v>83</v>
      </c>
    </row>
    <row r="22" spans="1:2" ht="9.75" customHeight="1">
      <c r="A22" s="98" t="s">
        <v>251</v>
      </c>
      <c r="B22" s="184">
        <v>16</v>
      </c>
    </row>
    <row r="23" spans="1:2" ht="9.75" customHeight="1">
      <c r="A23" s="98" t="s">
        <v>252</v>
      </c>
      <c r="B23" s="184">
        <v>150</v>
      </c>
    </row>
    <row r="24" spans="1:2" ht="9.75" customHeight="1">
      <c r="A24" s="98" t="s">
        <v>253</v>
      </c>
      <c r="B24" s="184">
        <v>6</v>
      </c>
    </row>
    <row r="25" spans="1:2" ht="9.75" customHeight="1">
      <c r="A25" s="98" t="s">
        <v>254</v>
      </c>
      <c r="B25" s="184">
        <v>48</v>
      </c>
    </row>
    <row r="26" spans="1:2" ht="9.75" customHeight="1">
      <c r="A26" s="98" t="s">
        <v>362</v>
      </c>
      <c r="B26" s="184">
        <v>27</v>
      </c>
    </row>
    <row r="27" spans="1:2" ht="9.75" customHeight="1">
      <c r="A27" s="98" t="s">
        <v>256</v>
      </c>
      <c r="B27" s="184">
        <v>37</v>
      </c>
    </row>
    <row r="28" spans="1:2" ht="9.75" customHeight="1">
      <c r="A28" s="98" t="s">
        <v>257</v>
      </c>
      <c r="B28" s="184">
        <v>17</v>
      </c>
    </row>
    <row r="29" spans="1:2" ht="9.75" customHeight="1">
      <c r="A29" s="182" t="s">
        <v>87</v>
      </c>
      <c r="B29" s="183">
        <v>63</v>
      </c>
    </row>
    <row r="30" spans="1:2" ht="3" customHeight="1">
      <c r="A30" s="98"/>
      <c r="B30" s="184"/>
    </row>
    <row r="31" spans="1:2">
      <c r="A31" s="172" t="s">
        <v>325</v>
      </c>
    </row>
    <row r="32" spans="1:2">
      <c r="A32" s="172" t="s">
        <v>356</v>
      </c>
    </row>
  </sheetData>
  <mergeCells count="2">
    <mergeCell ref="A5:B5"/>
    <mergeCell ref="A6:B6"/>
  </mergeCells>
  <pageMargins left="0.7" right="0.7" top="0.75" bottom="0.75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L35"/>
  <sheetViews>
    <sheetView zoomScaleNormal="100" workbookViewId="0"/>
  </sheetViews>
  <sheetFormatPr defaultColWidth="9.1796875" defaultRowHeight="12.5"/>
  <cols>
    <col min="1" max="16384" width="9.1796875" style="51"/>
  </cols>
  <sheetData>
    <row r="1" spans="1:12" ht="12" customHeight="1"/>
    <row r="2" spans="1:12" ht="12" customHeight="1"/>
    <row r="3" spans="1:12" ht="24" customHeight="1"/>
    <row r="4" spans="1:12" s="88" customFormat="1" ht="12" customHeight="1">
      <c r="A4" s="52" t="s">
        <v>39</v>
      </c>
      <c r="B4" s="52"/>
      <c r="C4" s="52"/>
      <c r="D4" s="52"/>
      <c r="E4" s="52"/>
      <c r="F4" s="52"/>
      <c r="G4" s="52"/>
      <c r="H4" s="52"/>
      <c r="I4" s="52"/>
      <c r="J4" s="52"/>
      <c r="L4" s="51"/>
    </row>
    <row r="5" spans="1:12" s="88" customFormat="1" ht="12" customHeight="1">
      <c r="A5" s="373" t="s">
        <v>372</v>
      </c>
      <c r="B5" s="373"/>
      <c r="C5" s="373"/>
      <c r="D5" s="373"/>
      <c r="E5" s="373"/>
      <c r="F5" s="373"/>
      <c r="G5" s="373"/>
      <c r="H5" s="373"/>
      <c r="I5" s="373"/>
      <c r="J5" s="373"/>
      <c r="K5" s="374"/>
    </row>
    <row r="6" spans="1:12" s="88" customFormat="1" ht="11.5">
      <c r="A6" s="375" t="s">
        <v>373</v>
      </c>
      <c r="B6" s="375"/>
      <c r="C6" s="375"/>
      <c r="D6" s="375"/>
      <c r="E6" s="375"/>
      <c r="F6" s="375"/>
      <c r="G6" s="375"/>
      <c r="H6" s="375"/>
      <c r="I6" s="375"/>
      <c r="J6" s="375"/>
      <c r="K6" s="374"/>
    </row>
    <row r="7" spans="1:12" ht="6" customHeight="1">
      <c r="A7" s="86"/>
    </row>
    <row r="8" spans="1:12">
      <c r="A8" s="86"/>
      <c r="L8" s="87"/>
    </row>
    <row r="9" spans="1:12">
      <c r="A9" s="86"/>
      <c r="L9" s="85"/>
    </row>
    <row r="10" spans="1:12">
      <c r="A10" s="86"/>
      <c r="L10" s="85"/>
    </row>
    <row r="11" spans="1:12">
      <c r="A11" s="86"/>
      <c r="L11" s="85"/>
    </row>
    <row r="12" spans="1:12">
      <c r="A12" s="86"/>
      <c r="L12" s="85"/>
    </row>
    <row r="13" spans="1:12">
      <c r="A13" s="86"/>
      <c r="L13" s="85"/>
    </row>
    <row r="14" spans="1:12">
      <c r="A14" s="86"/>
      <c r="L14" s="85"/>
    </row>
    <row r="15" spans="1:12">
      <c r="A15" s="86"/>
      <c r="L15" s="85"/>
    </row>
    <row r="16" spans="1:12">
      <c r="L16" s="85"/>
    </row>
    <row r="17" spans="1:12">
      <c r="L17" s="85"/>
    </row>
    <row r="18" spans="1:12">
      <c r="L18" s="85"/>
    </row>
    <row r="19" spans="1:12">
      <c r="L19" s="81"/>
    </row>
    <row r="20" spans="1:12">
      <c r="L20" s="81"/>
    </row>
    <row r="31" spans="1:12">
      <c r="A31" s="81" t="s">
        <v>374</v>
      </c>
    </row>
    <row r="32" spans="1:12" ht="12.75" customHeight="1">
      <c r="A32" s="376" t="s">
        <v>375</v>
      </c>
      <c r="B32" s="376"/>
      <c r="C32" s="376"/>
      <c r="D32" s="376"/>
      <c r="E32" s="376"/>
      <c r="F32" s="376"/>
      <c r="G32" s="376"/>
      <c r="H32" s="81"/>
      <c r="I32" s="81"/>
      <c r="J32" s="81"/>
    </row>
    <row r="33" spans="1:10">
      <c r="A33" s="81"/>
      <c r="B33" s="81"/>
      <c r="C33" s="81"/>
      <c r="D33" s="81"/>
      <c r="E33" s="81"/>
      <c r="F33" s="81"/>
      <c r="G33" s="81"/>
      <c r="H33" s="81"/>
      <c r="I33" s="81"/>
      <c r="J33" s="81"/>
    </row>
    <row r="34" spans="1:10">
      <c r="A34" s="81"/>
      <c r="B34" s="81"/>
      <c r="C34" s="81"/>
      <c r="D34" s="81"/>
      <c r="E34" s="81"/>
      <c r="F34" s="81"/>
      <c r="G34" s="81"/>
      <c r="H34" s="81"/>
      <c r="I34" s="81"/>
      <c r="J34" s="81"/>
    </row>
    <row r="35" spans="1:10">
      <c r="A35" s="81"/>
      <c r="B35" s="81"/>
      <c r="C35" s="81"/>
      <c r="D35" s="81"/>
      <c r="E35" s="81"/>
      <c r="F35" s="81"/>
      <c r="G35" s="81"/>
      <c r="H35" s="81"/>
      <c r="I35" s="81"/>
      <c r="J35" s="81"/>
    </row>
  </sheetData>
  <mergeCells count="3">
    <mergeCell ref="A5:K5"/>
    <mergeCell ref="A6:K6"/>
    <mergeCell ref="A32:G32"/>
  </mergeCells>
  <pageMargins left="0.7" right="0.7" top="0.75" bottom="0.75" header="0.3" footer="0.3"/>
  <pageSetup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IV33"/>
  <sheetViews>
    <sheetView topLeftCell="A4" zoomScaleNormal="100" workbookViewId="0">
      <selection activeCell="L30" sqref="L30"/>
    </sheetView>
  </sheetViews>
  <sheetFormatPr defaultRowHeight="12.5"/>
  <cols>
    <col min="1" max="1" width="9.1796875" style="51"/>
    <col min="2" max="2" width="11.54296875" style="51" bestFit="1" customWidth="1"/>
    <col min="3" max="3" width="14.1796875" style="51" bestFit="1" customWidth="1"/>
    <col min="4" max="4" width="17.26953125" style="51" bestFit="1" customWidth="1"/>
    <col min="5" max="5" width="16.453125" style="51" customWidth="1"/>
    <col min="6" max="6" width="14" style="51" customWidth="1"/>
    <col min="7" max="257" width="9.1796875" style="51"/>
    <col min="258" max="258" width="11.54296875" style="51" bestFit="1" customWidth="1"/>
    <col min="259" max="259" width="14.1796875" style="51" bestFit="1" customWidth="1"/>
    <col min="260" max="260" width="17.26953125" style="51" bestFit="1" customWidth="1"/>
    <col min="261" max="261" width="16.453125" style="51" customWidth="1"/>
    <col min="262" max="262" width="14" style="51" customWidth="1"/>
    <col min="263" max="513" width="9.1796875" style="51"/>
    <col min="514" max="514" width="11.54296875" style="51" bestFit="1" customWidth="1"/>
    <col min="515" max="515" width="14.1796875" style="51" bestFit="1" customWidth="1"/>
    <col min="516" max="516" width="17.26953125" style="51" bestFit="1" customWidth="1"/>
    <col min="517" max="517" width="16.453125" style="51" customWidth="1"/>
    <col min="518" max="518" width="14" style="51" customWidth="1"/>
    <col min="519" max="769" width="9.1796875" style="51"/>
    <col min="770" max="770" width="11.54296875" style="51" bestFit="1" customWidth="1"/>
    <col min="771" max="771" width="14.1796875" style="51" bestFit="1" customWidth="1"/>
    <col min="772" max="772" width="17.26953125" style="51" bestFit="1" customWidth="1"/>
    <col min="773" max="773" width="16.453125" style="51" customWidth="1"/>
    <col min="774" max="774" width="14" style="51" customWidth="1"/>
    <col min="775" max="1025" width="9.1796875" style="51"/>
    <col min="1026" max="1026" width="11.54296875" style="51" bestFit="1" customWidth="1"/>
    <col min="1027" max="1027" width="14.1796875" style="51" bestFit="1" customWidth="1"/>
    <col min="1028" max="1028" width="17.26953125" style="51" bestFit="1" customWidth="1"/>
    <col min="1029" max="1029" width="16.453125" style="51" customWidth="1"/>
    <col min="1030" max="1030" width="14" style="51" customWidth="1"/>
    <col min="1031" max="1281" width="9.1796875" style="51"/>
    <col min="1282" max="1282" width="11.54296875" style="51" bestFit="1" customWidth="1"/>
    <col min="1283" max="1283" width="14.1796875" style="51" bestFit="1" customWidth="1"/>
    <col min="1284" max="1284" width="17.26953125" style="51" bestFit="1" customWidth="1"/>
    <col min="1285" max="1285" width="16.453125" style="51" customWidth="1"/>
    <col min="1286" max="1286" width="14" style="51" customWidth="1"/>
    <col min="1287" max="1537" width="9.1796875" style="51"/>
    <col min="1538" max="1538" width="11.54296875" style="51" bestFit="1" customWidth="1"/>
    <col min="1539" max="1539" width="14.1796875" style="51" bestFit="1" customWidth="1"/>
    <col min="1540" max="1540" width="17.26953125" style="51" bestFit="1" customWidth="1"/>
    <col min="1541" max="1541" width="16.453125" style="51" customWidth="1"/>
    <col min="1542" max="1542" width="14" style="51" customWidth="1"/>
    <col min="1543" max="1793" width="9.1796875" style="51"/>
    <col min="1794" max="1794" width="11.54296875" style="51" bestFit="1" customWidth="1"/>
    <col min="1795" max="1795" width="14.1796875" style="51" bestFit="1" customWidth="1"/>
    <col min="1796" max="1796" width="17.26953125" style="51" bestFit="1" customWidth="1"/>
    <col min="1797" max="1797" width="16.453125" style="51" customWidth="1"/>
    <col min="1798" max="1798" width="14" style="51" customWidth="1"/>
    <col min="1799" max="2049" width="9.1796875" style="51"/>
    <col min="2050" max="2050" width="11.54296875" style="51" bestFit="1" customWidth="1"/>
    <col min="2051" max="2051" width="14.1796875" style="51" bestFit="1" customWidth="1"/>
    <col min="2052" max="2052" width="17.26953125" style="51" bestFit="1" customWidth="1"/>
    <col min="2053" max="2053" width="16.453125" style="51" customWidth="1"/>
    <col min="2054" max="2054" width="14" style="51" customWidth="1"/>
    <col min="2055" max="2305" width="9.1796875" style="51"/>
    <col min="2306" max="2306" width="11.54296875" style="51" bestFit="1" customWidth="1"/>
    <col min="2307" max="2307" width="14.1796875" style="51" bestFit="1" customWidth="1"/>
    <col min="2308" max="2308" width="17.26953125" style="51" bestFit="1" customWidth="1"/>
    <col min="2309" max="2309" width="16.453125" style="51" customWidth="1"/>
    <col min="2310" max="2310" width="14" style="51" customWidth="1"/>
    <col min="2311" max="2561" width="9.1796875" style="51"/>
    <col min="2562" max="2562" width="11.54296875" style="51" bestFit="1" customWidth="1"/>
    <col min="2563" max="2563" width="14.1796875" style="51" bestFit="1" customWidth="1"/>
    <col min="2564" max="2564" width="17.26953125" style="51" bestFit="1" customWidth="1"/>
    <col min="2565" max="2565" width="16.453125" style="51" customWidth="1"/>
    <col min="2566" max="2566" width="14" style="51" customWidth="1"/>
    <col min="2567" max="2817" width="9.1796875" style="51"/>
    <col min="2818" max="2818" width="11.54296875" style="51" bestFit="1" customWidth="1"/>
    <col min="2819" max="2819" width="14.1796875" style="51" bestFit="1" customWidth="1"/>
    <col min="2820" max="2820" width="17.26953125" style="51" bestFit="1" customWidth="1"/>
    <col min="2821" max="2821" width="16.453125" style="51" customWidth="1"/>
    <col min="2822" max="2822" width="14" style="51" customWidth="1"/>
    <col min="2823" max="3073" width="9.1796875" style="51"/>
    <col min="3074" max="3074" width="11.54296875" style="51" bestFit="1" customWidth="1"/>
    <col min="3075" max="3075" width="14.1796875" style="51" bestFit="1" customWidth="1"/>
    <col min="3076" max="3076" width="17.26953125" style="51" bestFit="1" customWidth="1"/>
    <col min="3077" max="3077" width="16.453125" style="51" customWidth="1"/>
    <col min="3078" max="3078" width="14" style="51" customWidth="1"/>
    <col min="3079" max="3329" width="9.1796875" style="51"/>
    <col min="3330" max="3330" width="11.54296875" style="51" bestFit="1" customWidth="1"/>
    <col min="3331" max="3331" width="14.1796875" style="51" bestFit="1" customWidth="1"/>
    <col min="3332" max="3332" width="17.26953125" style="51" bestFit="1" customWidth="1"/>
    <col min="3333" max="3333" width="16.453125" style="51" customWidth="1"/>
    <col min="3334" max="3334" width="14" style="51" customWidth="1"/>
    <col min="3335" max="3585" width="9.1796875" style="51"/>
    <col min="3586" max="3586" width="11.54296875" style="51" bestFit="1" customWidth="1"/>
    <col min="3587" max="3587" width="14.1796875" style="51" bestFit="1" customWidth="1"/>
    <col min="3588" max="3588" width="17.26953125" style="51" bestFit="1" customWidth="1"/>
    <col min="3589" max="3589" width="16.453125" style="51" customWidth="1"/>
    <col min="3590" max="3590" width="14" style="51" customWidth="1"/>
    <col min="3591" max="3841" width="9.1796875" style="51"/>
    <col min="3842" max="3842" width="11.54296875" style="51" bestFit="1" customWidth="1"/>
    <col min="3843" max="3843" width="14.1796875" style="51" bestFit="1" customWidth="1"/>
    <col min="3844" max="3844" width="17.26953125" style="51" bestFit="1" customWidth="1"/>
    <col min="3845" max="3845" width="16.453125" style="51" customWidth="1"/>
    <col min="3846" max="3846" width="14" style="51" customWidth="1"/>
    <col min="3847" max="4097" width="9.1796875" style="51"/>
    <col min="4098" max="4098" width="11.54296875" style="51" bestFit="1" customWidth="1"/>
    <col min="4099" max="4099" width="14.1796875" style="51" bestFit="1" customWidth="1"/>
    <col min="4100" max="4100" width="17.26953125" style="51" bestFit="1" customWidth="1"/>
    <col min="4101" max="4101" width="16.453125" style="51" customWidth="1"/>
    <col min="4102" max="4102" width="14" style="51" customWidth="1"/>
    <col min="4103" max="4353" width="9.1796875" style="51"/>
    <col min="4354" max="4354" width="11.54296875" style="51" bestFit="1" customWidth="1"/>
    <col min="4355" max="4355" width="14.1796875" style="51" bestFit="1" customWidth="1"/>
    <col min="4356" max="4356" width="17.26953125" style="51" bestFit="1" customWidth="1"/>
    <col min="4357" max="4357" width="16.453125" style="51" customWidth="1"/>
    <col min="4358" max="4358" width="14" style="51" customWidth="1"/>
    <col min="4359" max="4609" width="9.1796875" style="51"/>
    <col min="4610" max="4610" width="11.54296875" style="51" bestFit="1" customWidth="1"/>
    <col min="4611" max="4611" width="14.1796875" style="51" bestFit="1" customWidth="1"/>
    <col min="4612" max="4612" width="17.26953125" style="51" bestFit="1" customWidth="1"/>
    <col min="4613" max="4613" width="16.453125" style="51" customWidth="1"/>
    <col min="4614" max="4614" width="14" style="51" customWidth="1"/>
    <col min="4615" max="4865" width="9.1796875" style="51"/>
    <col min="4866" max="4866" width="11.54296875" style="51" bestFit="1" customWidth="1"/>
    <col min="4867" max="4867" width="14.1796875" style="51" bestFit="1" customWidth="1"/>
    <col min="4868" max="4868" width="17.26953125" style="51" bestFit="1" customWidth="1"/>
    <col min="4869" max="4869" width="16.453125" style="51" customWidth="1"/>
    <col min="4870" max="4870" width="14" style="51" customWidth="1"/>
    <col min="4871" max="5121" width="9.1796875" style="51"/>
    <col min="5122" max="5122" width="11.54296875" style="51" bestFit="1" customWidth="1"/>
    <col min="5123" max="5123" width="14.1796875" style="51" bestFit="1" customWidth="1"/>
    <col min="5124" max="5124" width="17.26953125" style="51" bestFit="1" customWidth="1"/>
    <col min="5125" max="5125" width="16.453125" style="51" customWidth="1"/>
    <col min="5126" max="5126" width="14" style="51" customWidth="1"/>
    <col min="5127" max="5377" width="9.1796875" style="51"/>
    <col min="5378" max="5378" width="11.54296875" style="51" bestFit="1" customWidth="1"/>
    <col min="5379" max="5379" width="14.1796875" style="51" bestFit="1" customWidth="1"/>
    <col min="5380" max="5380" width="17.26953125" style="51" bestFit="1" customWidth="1"/>
    <col min="5381" max="5381" width="16.453125" style="51" customWidth="1"/>
    <col min="5382" max="5382" width="14" style="51" customWidth="1"/>
    <col min="5383" max="5633" width="9.1796875" style="51"/>
    <col min="5634" max="5634" width="11.54296875" style="51" bestFit="1" customWidth="1"/>
    <col min="5635" max="5635" width="14.1796875" style="51" bestFit="1" customWidth="1"/>
    <col min="5636" max="5636" width="17.26953125" style="51" bestFit="1" customWidth="1"/>
    <col min="5637" max="5637" width="16.453125" style="51" customWidth="1"/>
    <col min="5638" max="5638" width="14" style="51" customWidth="1"/>
    <col min="5639" max="5889" width="9.1796875" style="51"/>
    <col min="5890" max="5890" width="11.54296875" style="51" bestFit="1" customWidth="1"/>
    <col min="5891" max="5891" width="14.1796875" style="51" bestFit="1" customWidth="1"/>
    <col min="5892" max="5892" width="17.26953125" style="51" bestFit="1" customWidth="1"/>
    <col min="5893" max="5893" width="16.453125" style="51" customWidth="1"/>
    <col min="5894" max="5894" width="14" style="51" customWidth="1"/>
    <col min="5895" max="6145" width="9.1796875" style="51"/>
    <col min="6146" max="6146" width="11.54296875" style="51" bestFit="1" customWidth="1"/>
    <col min="6147" max="6147" width="14.1796875" style="51" bestFit="1" customWidth="1"/>
    <col min="6148" max="6148" width="17.26953125" style="51" bestFit="1" customWidth="1"/>
    <col min="6149" max="6149" width="16.453125" style="51" customWidth="1"/>
    <col min="6150" max="6150" width="14" style="51" customWidth="1"/>
    <col min="6151" max="6401" width="9.1796875" style="51"/>
    <col min="6402" max="6402" width="11.54296875" style="51" bestFit="1" customWidth="1"/>
    <col min="6403" max="6403" width="14.1796875" style="51" bestFit="1" customWidth="1"/>
    <col min="6404" max="6404" width="17.26953125" style="51" bestFit="1" customWidth="1"/>
    <col min="6405" max="6405" width="16.453125" style="51" customWidth="1"/>
    <col min="6406" max="6406" width="14" style="51" customWidth="1"/>
    <col min="6407" max="6657" width="9.1796875" style="51"/>
    <col min="6658" max="6658" width="11.54296875" style="51" bestFit="1" customWidth="1"/>
    <col min="6659" max="6659" width="14.1796875" style="51" bestFit="1" customWidth="1"/>
    <col min="6660" max="6660" width="17.26953125" style="51" bestFit="1" customWidth="1"/>
    <col min="6661" max="6661" width="16.453125" style="51" customWidth="1"/>
    <col min="6662" max="6662" width="14" style="51" customWidth="1"/>
    <col min="6663" max="6913" width="9.1796875" style="51"/>
    <col min="6914" max="6914" width="11.54296875" style="51" bestFit="1" customWidth="1"/>
    <col min="6915" max="6915" width="14.1796875" style="51" bestFit="1" customWidth="1"/>
    <col min="6916" max="6916" width="17.26953125" style="51" bestFit="1" customWidth="1"/>
    <col min="6917" max="6917" width="16.453125" style="51" customWidth="1"/>
    <col min="6918" max="6918" width="14" style="51" customWidth="1"/>
    <col min="6919" max="7169" width="9.1796875" style="51"/>
    <col min="7170" max="7170" width="11.54296875" style="51" bestFit="1" customWidth="1"/>
    <col min="7171" max="7171" width="14.1796875" style="51" bestFit="1" customWidth="1"/>
    <col min="7172" max="7172" width="17.26953125" style="51" bestFit="1" customWidth="1"/>
    <col min="7173" max="7173" width="16.453125" style="51" customWidth="1"/>
    <col min="7174" max="7174" width="14" style="51" customWidth="1"/>
    <col min="7175" max="7425" width="9.1796875" style="51"/>
    <col min="7426" max="7426" width="11.54296875" style="51" bestFit="1" customWidth="1"/>
    <col min="7427" max="7427" width="14.1796875" style="51" bestFit="1" customWidth="1"/>
    <col min="7428" max="7428" width="17.26953125" style="51" bestFit="1" customWidth="1"/>
    <col min="7429" max="7429" width="16.453125" style="51" customWidth="1"/>
    <col min="7430" max="7430" width="14" style="51" customWidth="1"/>
    <col min="7431" max="7681" width="9.1796875" style="51"/>
    <col min="7682" max="7682" width="11.54296875" style="51" bestFit="1" customWidth="1"/>
    <col min="7683" max="7683" width="14.1796875" style="51" bestFit="1" customWidth="1"/>
    <col min="7684" max="7684" width="17.26953125" style="51" bestFit="1" customWidth="1"/>
    <col min="7685" max="7685" width="16.453125" style="51" customWidth="1"/>
    <col min="7686" max="7686" width="14" style="51" customWidth="1"/>
    <col min="7687" max="7937" width="9.1796875" style="51"/>
    <col min="7938" max="7938" width="11.54296875" style="51" bestFit="1" customWidth="1"/>
    <col min="7939" max="7939" width="14.1796875" style="51" bestFit="1" customWidth="1"/>
    <col min="7940" max="7940" width="17.26953125" style="51" bestFit="1" customWidth="1"/>
    <col min="7941" max="7941" width="16.453125" style="51" customWidth="1"/>
    <col min="7942" max="7942" width="14" style="51" customWidth="1"/>
    <col min="7943" max="8193" width="9.1796875" style="51"/>
    <col min="8194" max="8194" width="11.54296875" style="51" bestFit="1" customWidth="1"/>
    <col min="8195" max="8195" width="14.1796875" style="51" bestFit="1" customWidth="1"/>
    <col min="8196" max="8196" width="17.26953125" style="51" bestFit="1" customWidth="1"/>
    <col min="8197" max="8197" width="16.453125" style="51" customWidth="1"/>
    <col min="8198" max="8198" width="14" style="51" customWidth="1"/>
    <col min="8199" max="8449" width="9.1796875" style="51"/>
    <col min="8450" max="8450" width="11.54296875" style="51" bestFit="1" customWidth="1"/>
    <col min="8451" max="8451" width="14.1796875" style="51" bestFit="1" customWidth="1"/>
    <col min="8452" max="8452" width="17.26953125" style="51" bestFit="1" customWidth="1"/>
    <col min="8453" max="8453" width="16.453125" style="51" customWidth="1"/>
    <col min="8454" max="8454" width="14" style="51" customWidth="1"/>
    <col min="8455" max="8705" width="9.1796875" style="51"/>
    <col min="8706" max="8706" width="11.54296875" style="51" bestFit="1" customWidth="1"/>
    <col min="8707" max="8707" width="14.1796875" style="51" bestFit="1" customWidth="1"/>
    <col min="8708" max="8708" width="17.26953125" style="51" bestFit="1" customWidth="1"/>
    <col min="8709" max="8709" width="16.453125" style="51" customWidth="1"/>
    <col min="8710" max="8710" width="14" style="51" customWidth="1"/>
    <col min="8711" max="8961" width="9.1796875" style="51"/>
    <col min="8962" max="8962" width="11.54296875" style="51" bestFit="1" customWidth="1"/>
    <col min="8963" max="8963" width="14.1796875" style="51" bestFit="1" customWidth="1"/>
    <col min="8964" max="8964" width="17.26953125" style="51" bestFit="1" customWidth="1"/>
    <col min="8965" max="8965" width="16.453125" style="51" customWidth="1"/>
    <col min="8966" max="8966" width="14" style="51" customWidth="1"/>
    <col min="8967" max="9217" width="9.1796875" style="51"/>
    <col min="9218" max="9218" width="11.54296875" style="51" bestFit="1" customWidth="1"/>
    <col min="9219" max="9219" width="14.1796875" style="51" bestFit="1" customWidth="1"/>
    <col min="9220" max="9220" width="17.26953125" style="51" bestFit="1" customWidth="1"/>
    <col min="9221" max="9221" width="16.453125" style="51" customWidth="1"/>
    <col min="9222" max="9222" width="14" style="51" customWidth="1"/>
    <col min="9223" max="9473" width="9.1796875" style="51"/>
    <col min="9474" max="9474" width="11.54296875" style="51" bestFit="1" customWidth="1"/>
    <col min="9475" max="9475" width="14.1796875" style="51" bestFit="1" customWidth="1"/>
    <col min="9476" max="9476" width="17.26953125" style="51" bestFit="1" customWidth="1"/>
    <col min="9477" max="9477" width="16.453125" style="51" customWidth="1"/>
    <col min="9478" max="9478" width="14" style="51" customWidth="1"/>
    <col min="9479" max="9729" width="9.1796875" style="51"/>
    <col min="9730" max="9730" width="11.54296875" style="51" bestFit="1" customWidth="1"/>
    <col min="9731" max="9731" width="14.1796875" style="51" bestFit="1" customWidth="1"/>
    <col min="9732" max="9732" width="17.26953125" style="51" bestFit="1" customWidth="1"/>
    <col min="9733" max="9733" width="16.453125" style="51" customWidth="1"/>
    <col min="9734" max="9734" width="14" style="51" customWidth="1"/>
    <col min="9735" max="9985" width="9.1796875" style="51"/>
    <col min="9986" max="9986" width="11.54296875" style="51" bestFit="1" customWidth="1"/>
    <col min="9987" max="9987" width="14.1796875" style="51" bestFit="1" customWidth="1"/>
    <col min="9988" max="9988" width="17.26953125" style="51" bestFit="1" customWidth="1"/>
    <col min="9989" max="9989" width="16.453125" style="51" customWidth="1"/>
    <col min="9990" max="9990" width="14" style="51" customWidth="1"/>
    <col min="9991" max="10241" width="9.1796875" style="51"/>
    <col min="10242" max="10242" width="11.54296875" style="51" bestFit="1" customWidth="1"/>
    <col min="10243" max="10243" width="14.1796875" style="51" bestFit="1" customWidth="1"/>
    <col min="10244" max="10244" width="17.26953125" style="51" bestFit="1" customWidth="1"/>
    <col min="10245" max="10245" width="16.453125" style="51" customWidth="1"/>
    <col min="10246" max="10246" width="14" style="51" customWidth="1"/>
    <col min="10247" max="10497" width="9.1796875" style="51"/>
    <col min="10498" max="10498" width="11.54296875" style="51" bestFit="1" customWidth="1"/>
    <col min="10499" max="10499" width="14.1796875" style="51" bestFit="1" customWidth="1"/>
    <col min="10500" max="10500" width="17.26953125" style="51" bestFit="1" customWidth="1"/>
    <col min="10501" max="10501" width="16.453125" style="51" customWidth="1"/>
    <col min="10502" max="10502" width="14" style="51" customWidth="1"/>
    <col min="10503" max="10753" width="9.1796875" style="51"/>
    <col min="10754" max="10754" width="11.54296875" style="51" bestFit="1" customWidth="1"/>
    <col min="10755" max="10755" width="14.1796875" style="51" bestFit="1" customWidth="1"/>
    <col min="10756" max="10756" width="17.26953125" style="51" bestFit="1" customWidth="1"/>
    <col min="10757" max="10757" width="16.453125" style="51" customWidth="1"/>
    <col min="10758" max="10758" width="14" style="51" customWidth="1"/>
    <col min="10759" max="11009" width="9.1796875" style="51"/>
    <col min="11010" max="11010" width="11.54296875" style="51" bestFit="1" customWidth="1"/>
    <col min="11011" max="11011" width="14.1796875" style="51" bestFit="1" customWidth="1"/>
    <col min="11012" max="11012" width="17.26953125" style="51" bestFit="1" customWidth="1"/>
    <col min="11013" max="11013" width="16.453125" style="51" customWidth="1"/>
    <col min="11014" max="11014" width="14" style="51" customWidth="1"/>
    <col min="11015" max="11265" width="9.1796875" style="51"/>
    <col min="11266" max="11266" width="11.54296875" style="51" bestFit="1" customWidth="1"/>
    <col min="11267" max="11267" width="14.1796875" style="51" bestFit="1" customWidth="1"/>
    <col min="11268" max="11268" width="17.26953125" style="51" bestFit="1" customWidth="1"/>
    <col min="11269" max="11269" width="16.453125" style="51" customWidth="1"/>
    <col min="11270" max="11270" width="14" style="51" customWidth="1"/>
    <col min="11271" max="11521" width="9.1796875" style="51"/>
    <col min="11522" max="11522" width="11.54296875" style="51" bestFit="1" customWidth="1"/>
    <col min="11523" max="11523" width="14.1796875" style="51" bestFit="1" customWidth="1"/>
    <col min="11524" max="11524" width="17.26953125" style="51" bestFit="1" customWidth="1"/>
    <col min="11525" max="11525" width="16.453125" style="51" customWidth="1"/>
    <col min="11526" max="11526" width="14" style="51" customWidth="1"/>
    <col min="11527" max="11777" width="9.1796875" style="51"/>
    <col min="11778" max="11778" width="11.54296875" style="51" bestFit="1" customWidth="1"/>
    <col min="11779" max="11779" width="14.1796875" style="51" bestFit="1" customWidth="1"/>
    <col min="11780" max="11780" width="17.26953125" style="51" bestFit="1" customWidth="1"/>
    <col min="11781" max="11781" width="16.453125" style="51" customWidth="1"/>
    <col min="11782" max="11782" width="14" style="51" customWidth="1"/>
    <col min="11783" max="12033" width="9.1796875" style="51"/>
    <col min="12034" max="12034" width="11.54296875" style="51" bestFit="1" customWidth="1"/>
    <col min="12035" max="12035" width="14.1796875" style="51" bestFit="1" customWidth="1"/>
    <col min="12036" max="12036" width="17.26953125" style="51" bestFit="1" customWidth="1"/>
    <col min="12037" max="12037" width="16.453125" style="51" customWidth="1"/>
    <col min="12038" max="12038" width="14" style="51" customWidth="1"/>
    <col min="12039" max="12289" width="9.1796875" style="51"/>
    <col min="12290" max="12290" width="11.54296875" style="51" bestFit="1" customWidth="1"/>
    <col min="12291" max="12291" width="14.1796875" style="51" bestFit="1" customWidth="1"/>
    <col min="12292" max="12292" width="17.26953125" style="51" bestFit="1" customWidth="1"/>
    <col min="12293" max="12293" width="16.453125" style="51" customWidth="1"/>
    <col min="12294" max="12294" width="14" style="51" customWidth="1"/>
    <col min="12295" max="12545" width="9.1796875" style="51"/>
    <col min="12546" max="12546" width="11.54296875" style="51" bestFit="1" customWidth="1"/>
    <col min="12547" max="12547" width="14.1796875" style="51" bestFit="1" customWidth="1"/>
    <col min="12548" max="12548" width="17.26953125" style="51" bestFit="1" customWidth="1"/>
    <col min="12549" max="12549" width="16.453125" style="51" customWidth="1"/>
    <col min="12550" max="12550" width="14" style="51" customWidth="1"/>
    <col min="12551" max="12801" width="9.1796875" style="51"/>
    <col min="12802" max="12802" width="11.54296875" style="51" bestFit="1" customWidth="1"/>
    <col min="12803" max="12803" width="14.1796875" style="51" bestFit="1" customWidth="1"/>
    <col min="12804" max="12804" width="17.26953125" style="51" bestFit="1" customWidth="1"/>
    <col min="12805" max="12805" width="16.453125" style="51" customWidth="1"/>
    <col min="12806" max="12806" width="14" style="51" customWidth="1"/>
    <col min="12807" max="13057" width="9.1796875" style="51"/>
    <col min="13058" max="13058" width="11.54296875" style="51" bestFit="1" customWidth="1"/>
    <col min="13059" max="13059" width="14.1796875" style="51" bestFit="1" customWidth="1"/>
    <col min="13060" max="13060" width="17.26953125" style="51" bestFit="1" customWidth="1"/>
    <col min="13061" max="13061" width="16.453125" style="51" customWidth="1"/>
    <col min="13062" max="13062" width="14" style="51" customWidth="1"/>
    <col min="13063" max="13313" width="9.1796875" style="51"/>
    <col min="13314" max="13314" width="11.54296875" style="51" bestFit="1" customWidth="1"/>
    <col min="13315" max="13315" width="14.1796875" style="51" bestFit="1" customWidth="1"/>
    <col min="13316" max="13316" width="17.26953125" style="51" bestFit="1" customWidth="1"/>
    <col min="13317" max="13317" width="16.453125" style="51" customWidth="1"/>
    <col min="13318" max="13318" width="14" style="51" customWidth="1"/>
    <col min="13319" max="13569" width="9.1796875" style="51"/>
    <col min="13570" max="13570" width="11.54296875" style="51" bestFit="1" customWidth="1"/>
    <col min="13571" max="13571" width="14.1796875" style="51" bestFit="1" customWidth="1"/>
    <col min="13572" max="13572" width="17.26953125" style="51" bestFit="1" customWidth="1"/>
    <col min="13573" max="13573" width="16.453125" style="51" customWidth="1"/>
    <col min="13574" max="13574" width="14" style="51" customWidth="1"/>
    <col min="13575" max="13825" width="9.1796875" style="51"/>
    <col min="13826" max="13826" width="11.54296875" style="51" bestFit="1" customWidth="1"/>
    <col min="13827" max="13827" width="14.1796875" style="51" bestFit="1" customWidth="1"/>
    <col min="13828" max="13828" width="17.26953125" style="51" bestFit="1" customWidth="1"/>
    <col min="13829" max="13829" width="16.453125" style="51" customWidth="1"/>
    <col min="13830" max="13830" width="14" style="51" customWidth="1"/>
    <col min="13831" max="14081" width="9.1796875" style="51"/>
    <col min="14082" max="14082" width="11.54296875" style="51" bestFit="1" customWidth="1"/>
    <col min="14083" max="14083" width="14.1796875" style="51" bestFit="1" customWidth="1"/>
    <col min="14084" max="14084" width="17.26953125" style="51" bestFit="1" customWidth="1"/>
    <col min="14085" max="14085" width="16.453125" style="51" customWidth="1"/>
    <col min="14086" max="14086" width="14" style="51" customWidth="1"/>
    <col min="14087" max="14337" width="9.1796875" style="51"/>
    <col min="14338" max="14338" width="11.54296875" style="51" bestFit="1" customWidth="1"/>
    <col min="14339" max="14339" width="14.1796875" style="51" bestFit="1" customWidth="1"/>
    <col min="14340" max="14340" width="17.26953125" style="51" bestFit="1" customWidth="1"/>
    <col min="14341" max="14341" width="16.453125" style="51" customWidth="1"/>
    <col min="14342" max="14342" width="14" style="51" customWidth="1"/>
    <col min="14343" max="14593" width="9.1796875" style="51"/>
    <col min="14594" max="14594" width="11.54296875" style="51" bestFit="1" customWidth="1"/>
    <col min="14595" max="14595" width="14.1796875" style="51" bestFit="1" customWidth="1"/>
    <col min="14596" max="14596" width="17.26953125" style="51" bestFit="1" customWidth="1"/>
    <col min="14597" max="14597" width="16.453125" style="51" customWidth="1"/>
    <col min="14598" max="14598" width="14" style="51" customWidth="1"/>
    <col min="14599" max="14849" width="9.1796875" style="51"/>
    <col min="14850" max="14850" width="11.54296875" style="51" bestFit="1" customWidth="1"/>
    <col min="14851" max="14851" width="14.1796875" style="51" bestFit="1" customWidth="1"/>
    <col min="14852" max="14852" width="17.26953125" style="51" bestFit="1" customWidth="1"/>
    <col min="14853" max="14853" width="16.453125" style="51" customWidth="1"/>
    <col min="14854" max="14854" width="14" style="51" customWidth="1"/>
    <col min="14855" max="15105" width="9.1796875" style="51"/>
    <col min="15106" max="15106" width="11.54296875" style="51" bestFit="1" customWidth="1"/>
    <col min="15107" max="15107" width="14.1796875" style="51" bestFit="1" customWidth="1"/>
    <col min="15108" max="15108" width="17.26953125" style="51" bestFit="1" customWidth="1"/>
    <col min="15109" max="15109" width="16.453125" style="51" customWidth="1"/>
    <col min="15110" max="15110" width="14" style="51" customWidth="1"/>
    <col min="15111" max="15361" width="9.1796875" style="51"/>
    <col min="15362" max="15362" width="11.54296875" style="51" bestFit="1" customWidth="1"/>
    <col min="15363" max="15363" width="14.1796875" style="51" bestFit="1" customWidth="1"/>
    <col min="15364" max="15364" width="17.26953125" style="51" bestFit="1" customWidth="1"/>
    <col min="15365" max="15365" width="16.453125" style="51" customWidth="1"/>
    <col min="15366" max="15366" width="14" style="51" customWidth="1"/>
    <col min="15367" max="15617" width="9.1796875" style="51"/>
    <col min="15618" max="15618" width="11.54296875" style="51" bestFit="1" customWidth="1"/>
    <col min="15619" max="15619" width="14.1796875" style="51" bestFit="1" customWidth="1"/>
    <col min="15620" max="15620" width="17.26953125" style="51" bestFit="1" customWidth="1"/>
    <col min="15621" max="15621" width="16.453125" style="51" customWidth="1"/>
    <col min="15622" max="15622" width="14" style="51" customWidth="1"/>
    <col min="15623" max="15873" width="9.1796875" style="51"/>
    <col min="15874" max="15874" width="11.54296875" style="51" bestFit="1" customWidth="1"/>
    <col min="15875" max="15875" width="14.1796875" style="51" bestFit="1" customWidth="1"/>
    <col min="15876" max="15876" width="17.26953125" style="51" bestFit="1" customWidth="1"/>
    <col min="15877" max="15877" width="16.453125" style="51" customWidth="1"/>
    <col min="15878" max="15878" width="14" style="51" customWidth="1"/>
    <col min="15879" max="16129" width="9.1796875" style="51"/>
    <col min="16130" max="16130" width="11.54296875" style="51" bestFit="1" customWidth="1"/>
    <col min="16131" max="16131" width="14.1796875" style="51" bestFit="1" customWidth="1"/>
    <col min="16132" max="16132" width="17.26953125" style="51" bestFit="1" customWidth="1"/>
    <col min="16133" max="16133" width="16.453125" style="51" customWidth="1"/>
    <col min="16134" max="16134" width="14" style="51" customWidth="1"/>
    <col min="16135" max="16384" width="9.1796875" style="51"/>
  </cols>
  <sheetData>
    <row r="1" spans="1:256" ht="12" customHeight="1"/>
    <row r="2" spans="1:256" ht="12" customHeight="1"/>
    <row r="3" spans="1:256" ht="24" customHeight="1"/>
    <row r="4" spans="1:256" ht="12" customHeight="1"/>
    <row r="5" spans="1:256" ht="12" customHeight="1"/>
    <row r="6" spans="1:256" ht="24" customHeight="1"/>
    <row r="7" spans="1:256" ht="12" customHeight="1">
      <c r="A7" s="64" t="s">
        <v>376</v>
      </c>
    </row>
    <row r="8" spans="1:256" ht="12" customHeight="1">
      <c r="A8" s="373" t="s">
        <v>377</v>
      </c>
      <c r="B8" s="373"/>
      <c r="C8" s="373"/>
      <c r="D8" s="373"/>
      <c r="E8" s="373"/>
      <c r="F8" s="373"/>
      <c r="G8" s="373"/>
      <c r="H8" s="373"/>
      <c r="I8" s="373"/>
      <c r="J8" s="373"/>
      <c r="K8" s="374"/>
      <c r="L8" s="374"/>
    </row>
    <row r="9" spans="1:256" s="88" customFormat="1" ht="11.25" customHeight="1">
      <c r="A9" s="375" t="s">
        <v>378</v>
      </c>
      <c r="B9" s="375"/>
      <c r="C9" s="375"/>
      <c r="D9" s="375"/>
      <c r="E9" s="375"/>
      <c r="F9" s="375"/>
      <c r="G9" s="375"/>
      <c r="H9" s="375"/>
      <c r="I9" s="375"/>
      <c r="J9" s="375"/>
      <c r="K9" s="374"/>
      <c r="L9" s="374"/>
      <c r="M9" s="375"/>
      <c r="N9" s="375"/>
      <c r="O9" s="375"/>
      <c r="P9" s="375"/>
      <c r="Q9" s="375"/>
      <c r="R9" s="375"/>
      <c r="S9" s="375"/>
      <c r="T9" s="375"/>
      <c r="U9" s="375"/>
      <c r="V9" s="375"/>
      <c r="W9" s="374"/>
      <c r="X9" s="374"/>
      <c r="Y9" s="375"/>
      <c r="Z9" s="375"/>
      <c r="AA9" s="375"/>
      <c r="AB9" s="375"/>
      <c r="AC9" s="375"/>
      <c r="AD9" s="375"/>
      <c r="AE9" s="375"/>
      <c r="AF9" s="375"/>
      <c r="AG9" s="375"/>
      <c r="AH9" s="375"/>
      <c r="AI9" s="374"/>
      <c r="AJ9" s="374"/>
      <c r="AK9" s="375"/>
      <c r="AL9" s="375"/>
      <c r="AM9" s="375"/>
      <c r="AN9" s="375"/>
      <c r="AO9" s="375"/>
      <c r="AP9" s="375"/>
      <c r="AQ9" s="375"/>
      <c r="AR9" s="375"/>
      <c r="AS9" s="375"/>
      <c r="AT9" s="375"/>
      <c r="AU9" s="374"/>
      <c r="AV9" s="374"/>
      <c r="AW9" s="375"/>
      <c r="AX9" s="375"/>
      <c r="AY9" s="375"/>
      <c r="AZ9" s="375"/>
      <c r="BA9" s="375"/>
      <c r="BB9" s="375"/>
      <c r="BC9" s="375"/>
      <c r="BD9" s="375"/>
      <c r="BE9" s="375"/>
      <c r="BF9" s="375"/>
      <c r="BG9" s="374"/>
      <c r="BH9" s="374"/>
      <c r="BI9" s="375"/>
      <c r="BJ9" s="375"/>
      <c r="BK9" s="375"/>
      <c r="BL9" s="375"/>
      <c r="BM9" s="375"/>
      <c r="BN9" s="375"/>
      <c r="BO9" s="375"/>
      <c r="BP9" s="375"/>
      <c r="BQ9" s="375"/>
      <c r="BR9" s="375"/>
      <c r="BS9" s="374"/>
      <c r="BT9" s="374"/>
      <c r="BU9" s="375"/>
      <c r="BV9" s="375"/>
      <c r="BW9" s="375"/>
      <c r="BX9" s="375"/>
      <c r="BY9" s="375"/>
      <c r="BZ9" s="375"/>
      <c r="CA9" s="375"/>
      <c r="CB9" s="375"/>
      <c r="CC9" s="375"/>
      <c r="CD9" s="375"/>
      <c r="CE9" s="374"/>
      <c r="CF9" s="374"/>
      <c r="CG9" s="375"/>
      <c r="CH9" s="375"/>
      <c r="CI9" s="375"/>
      <c r="CJ9" s="375"/>
      <c r="CK9" s="375"/>
      <c r="CL9" s="375"/>
      <c r="CM9" s="375"/>
      <c r="CN9" s="375"/>
      <c r="CO9" s="375"/>
      <c r="CP9" s="375"/>
      <c r="CQ9" s="374"/>
      <c r="CR9" s="374"/>
      <c r="CS9" s="375"/>
      <c r="CT9" s="375"/>
      <c r="CU9" s="375"/>
      <c r="CV9" s="375"/>
      <c r="CW9" s="375"/>
      <c r="CX9" s="375"/>
      <c r="CY9" s="375"/>
      <c r="CZ9" s="375"/>
      <c r="DA9" s="375"/>
      <c r="DB9" s="375"/>
      <c r="DC9" s="374"/>
      <c r="DD9" s="374"/>
      <c r="DE9" s="375"/>
      <c r="DF9" s="375"/>
      <c r="DG9" s="375"/>
      <c r="DH9" s="375"/>
      <c r="DI9" s="375"/>
      <c r="DJ9" s="375"/>
      <c r="DK9" s="375"/>
      <c r="DL9" s="375"/>
      <c r="DM9" s="375"/>
      <c r="DN9" s="375"/>
      <c r="DO9" s="374"/>
      <c r="DP9" s="374"/>
      <c r="DQ9" s="375"/>
      <c r="DR9" s="375"/>
      <c r="DS9" s="375"/>
      <c r="DT9" s="375"/>
      <c r="DU9" s="375"/>
      <c r="DV9" s="375"/>
      <c r="DW9" s="375"/>
      <c r="DX9" s="375"/>
      <c r="DY9" s="375"/>
      <c r="DZ9" s="375"/>
      <c r="EA9" s="374"/>
      <c r="EB9" s="374"/>
      <c r="EC9" s="375"/>
      <c r="ED9" s="375"/>
      <c r="EE9" s="375"/>
      <c r="EF9" s="375"/>
      <c r="EG9" s="375"/>
      <c r="EH9" s="375"/>
      <c r="EI9" s="375"/>
      <c r="EJ9" s="375"/>
      <c r="EK9" s="375"/>
      <c r="EL9" s="375"/>
      <c r="EM9" s="374"/>
      <c r="EN9" s="374"/>
      <c r="EO9" s="375"/>
      <c r="EP9" s="375"/>
      <c r="EQ9" s="375"/>
      <c r="ER9" s="375"/>
      <c r="ES9" s="375"/>
      <c r="ET9" s="375"/>
      <c r="EU9" s="375"/>
      <c r="EV9" s="375"/>
      <c r="EW9" s="375"/>
      <c r="EX9" s="375"/>
      <c r="EY9" s="374"/>
      <c r="EZ9" s="374"/>
      <c r="FA9" s="375"/>
      <c r="FB9" s="375"/>
      <c r="FC9" s="375"/>
      <c r="FD9" s="375"/>
      <c r="FE9" s="375"/>
      <c r="FF9" s="375"/>
      <c r="FG9" s="375"/>
      <c r="FH9" s="375"/>
      <c r="FI9" s="375"/>
      <c r="FJ9" s="375"/>
      <c r="FK9" s="374"/>
      <c r="FL9" s="374"/>
      <c r="FM9" s="375"/>
      <c r="FN9" s="375"/>
      <c r="FO9" s="375"/>
      <c r="FP9" s="375"/>
      <c r="FQ9" s="375"/>
      <c r="FR9" s="375"/>
      <c r="FS9" s="375"/>
      <c r="FT9" s="375"/>
      <c r="FU9" s="375"/>
      <c r="FV9" s="375"/>
      <c r="FW9" s="374"/>
      <c r="FX9" s="374"/>
      <c r="FY9" s="375"/>
      <c r="FZ9" s="375"/>
      <c r="GA9" s="375"/>
      <c r="GB9" s="375"/>
      <c r="GC9" s="375"/>
      <c r="GD9" s="375"/>
      <c r="GE9" s="375"/>
      <c r="GF9" s="375"/>
      <c r="GG9" s="375"/>
      <c r="GH9" s="375"/>
      <c r="GI9" s="374"/>
      <c r="GJ9" s="374"/>
      <c r="GK9" s="375"/>
      <c r="GL9" s="375"/>
      <c r="GM9" s="375"/>
      <c r="GN9" s="375"/>
      <c r="GO9" s="375"/>
      <c r="GP9" s="375"/>
      <c r="GQ9" s="375"/>
      <c r="GR9" s="375"/>
      <c r="GS9" s="375"/>
      <c r="GT9" s="375"/>
      <c r="GU9" s="374"/>
      <c r="GV9" s="374"/>
      <c r="GW9" s="375"/>
      <c r="GX9" s="375"/>
      <c r="GY9" s="375"/>
      <c r="GZ9" s="375"/>
      <c r="HA9" s="375"/>
      <c r="HB9" s="375"/>
      <c r="HC9" s="375"/>
      <c r="HD9" s="375"/>
      <c r="HE9" s="375"/>
      <c r="HF9" s="375"/>
      <c r="HG9" s="374"/>
      <c r="HH9" s="374"/>
      <c r="HI9" s="375"/>
      <c r="HJ9" s="375"/>
      <c r="HK9" s="375"/>
      <c r="HL9" s="375"/>
      <c r="HM9" s="375"/>
      <c r="HN9" s="375"/>
      <c r="HO9" s="375"/>
      <c r="HP9" s="375"/>
      <c r="HQ9" s="375"/>
      <c r="HR9" s="375"/>
      <c r="HS9" s="374"/>
      <c r="HT9" s="374"/>
      <c r="HU9" s="375"/>
      <c r="HV9" s="375"/>
      <c r="HW9" s="375"/>
      <c r="HX9" s="375"/>
      <c r="HY9" s="375"/>
      <c r="HZ9" s="375"/>
      <c r="IA9" s="375"/>
      <c r="IB9" s="375"/>
      <c r="IC9" s="375"/>
      <c r="ID9" s="375"/>
      <c r="IE9" s="374"/>
      <c r="IF9" s="374"/>
      <c r="IG9" s="375"/>
      <c r="IH9" s="375"/>
      <c r="II9" s="375"/>
      <c r="IJ9" s="375"/>
      <c r="IK9" s="375"/>
      <c r="IL9" s="375"/>
      <c r="IM9" s="375"/>
      <c r="IN9" s="375"/>
      <c r="IO9" s="375"/>
      <c r="IP9" s="375"/>
      <c r="IQ9" s="374"/>
      <c r="IR9" s="374"/>
      <c r="IS9" s="375"/>
      <c r="IT9" s="375"/>
      <c r="IU9" s="375"/>
      <c r="IV9" s="375"/>
    </row>
    <row r="10" spans="1:256" ht="6" customHeight="1">
      <c r="A10" s="96"/>
      <c r="B10" s="95"/>
      <c r="C10" s="95"/>
      <c r="D10" s="95"/>
      <c r="E10" s="95"/>
      <c r="F10" s="95"/>
    </row>
    <row r="11" spans="1:256" s="208" customFormat="1" ht="18.5">
      <c r="A11" s="94" t="s">
        <v>98</v>
      </c>
      <c r="B11" s="93" t="s">
        <v>379</v>
      </c>
      <c r="C11" s="93" t="s">
        <v>380</v>
      </c>
      <c r="D11" s="93" t="s">
        <v>381</v>
      </c>
      <c r="E11" s="93" t="s">
        <v>382</v>
      </c>
      <c r="F11" s="93" t="s">
        <v>383</v>
      </c>
      <c r="G11" s="87"/>
    </row>
    <row r="12" spans="1:256" s="208" customFormat="1" ht="3" customHeight="1">
      <c r="A12" s="92"/>
      <c r="B12" s="91"/>
      <c r="C12" s="91"/>
      <c r="D12" s="91"/>
      <c r="E12" s="91"/>
      <c r="F12" s="91"/>
      <c r="G12" s="87"/>
    </row>
    <row r="13" spans="1:256">
      <c r="A13" s="81">
        <v>2011</v>
      </c>
      <c r="B13" s="46">
        <v>8181</v>
      </c>
      <c r="C13" s="46">
        <v>38430</v>
      </c>
      <c r="D13" s="46">
        <v>33577</v>
      </c>
      <c r="E13" s="46">
        <v>72007</v>
      </c>
      <c r="F13" s="85">
        <v>8.8000000000000007</v>
      </c>
      <c r="G13" s="85"/>
    </row>
    <row r="14" spans="1:256">
      <c r="A14" s="81">
        <v>2012</v>
      </c>
      <c r="B14" s="46">
        <v>8274</v>
      </c>
      <c r="C14" s="46">
        <v>74532</v>
      </c>
      <c r="D14" s="46">
        <v>56266.999999999993</v>
      </c>
      <c r="E14" s="46">
        <v>130799</v>
      </c>
      <c r="F14" s="85">
        <v>15.8</v>
      </c>
      <c r="G14" s="85"/>
    </row>
    <row r="15" spans="1:256">
      <c r="A15" s="81">
        <v>2013</v>
      </c>
      <c r="B15" s="46">
        <v>2936</v>
      </c>
      <c r="C15" s="46">
        <v>13437</v>
      </c>
      <c r="D15" s="46">
        <v>15638.999999999998</v>
      </c>
      <c r="E15" s="46">
        <v>29076</v>
      </c>
      <c r="F15" s="85">
        <v>9.9</v>
      </c>
      <c r="G15" s="85"/>
    </row>
    <row r="16" spans="1:256">
      <c r="A16" s="81">
        <v>2014</v>
      </c>
      <c r="B16" s="46">
        <v>3257</v>
      </c>
      <c r="C16" s="46">
        <v>17320</v>
      </c>
      <c r="D16" s="46">
        <v>18805</v>
      </c>
      <c r="E16" s="46">
        <v>36125</v>
      </c>
      <c r="F16" s="85">
        <v>11.1</v>
      </c>
      <c r="G16" s="85"/>
    </row>
    <row r="17" spans="1:7">
      <c r="A17" s="81">
        <v>2015</v>
      </c>
      <c r="B17" s="46">
        <v>5442</v>
      </c>
      <c r="C17" s="46">
        <v>25867</v>
      </c>
      <c r="D17" s="46">
        <v>15644</v>
      </c>
      <c r="E17" s="46">
        <v>41511</v>
      </c>
      <c r="F17" s="85">
        <v>7.6</v>
      </c>
      <c r="G17" s="85"/>
    </row>
    <row r="18" spans="1:7">
      <c r="A18" s="81">
        <v>2016</v>
      </c>
      <c r="B18" s="46">
        <v>5818</v>
      </c>
      <c r="C18" s="46">
        <v>31970</v>
      </c>
      <c r="D18" s="46">
        <v>33533</v>
      </c>
      <c r="E18" s="46">
        <v>65503</v>
      </c>
      <c r="F18" s="85">
        <v>11.3</v>
      </c>
      <c r="G18" s="85"/>
    </row>
    <row r="19" spans="1:7">
      <c r="A19" s="81">
        <v>2017</v>
      </c>
      <c r="B19" s="46">
        <v>7846</v>
      </c>
      <c r="C19" s="46">
        <v>113422</v>
      </c>
      <c r="D19" s="46">
        <v>48941</v>
      </c>
      <c r="E19" s="46">
        <v>162363</v>
      </c>
      <c r="F19" s="85">
        <v>20.7</v>
      </c>
      <c r="G19" s="85"/>
    </row>
    <row r="20" spans="1:7">
      <c r="A20" s="81">
        <v>2018</v>
      </c>
      <c r="B20" s="46">
        <v>3220</v>
      </c>
      <c r="C20" s="46">
        <v>8804.869999999999</v>
      </c>
      <c r="D20" s="46">
        <v>10675.68</v>
      </c>
      <c r="E20" s="46">
        <v>19480.55</v>
      </c>
      <c r="F20" s="85">
        <v>6</v>
      </c>
      <c r="G20" s="85"/>
    </row>
    <row r="21" spans="1:7">
      <c r="A21" s="81">
        <v>2019</v>
      </c>
      <c r="B21" s="47">
        <v>4351</v>
      </c>
      <c r="C21" s="47">
        <v>17716.899999999998</v>
      </c>
      <c r="D21" s="47">
        <v>18317.5</v>
      </c>
      <c r="E21" s="47">
        <v>36034.400000000001</v>
      </c>
      <c r="F21" s="85">
        <v>8.3000000000000007</v>
      </c>
      <c r="G21" s="85"/>
    </row>
    <row r="22" spans="1:7">
      <c r="A22" s="81">
        <v>2020</v>
      </c>
      <c r="B22" s="47">
        <v>4865</v>
      </c>
      <c r="C22" s="47">
        <v>31060.309999999998</v>
      </c>
      <c r="D22" s="47">
        <v>24596.15</v>
      </c>
      <c r="E22" s="47">
        <v>55656.46</v>
      </c>
      <c r="F22" s="85">
        <v>11.4</v>
      </c>
      <c r="G22" s="85"/>
    </row>
    <row r="23" spans="1:7">
      <c r="A23" s="81">
        <v>2021</v>
      </c>
      <c r="B23" s="47">
        <v>5989</v>
      </c>
      <c r="C23" s="47">
        <v>77027.100000000006</v>
      </c>
      <c r="D23" s="47">
        <v>74937.299999999988</v>
      </c>
      <c r="E23" s="47">
        <v>151964.4</v>
      </c>
      <c r="F23" s="85">
        <v>25.4</v>
      </c>
      <c r="G23" s="85"/>
    </row>
    <row r="24" spans="1:7">
      <c r="A24" s="81">
        <v>2022</v>
      </c>
      <c r="B24" s="47">
        <v>6529</v>
      </c>
      <c r="C24" s="47">
        <v>35726</v>
      </c>
      <c r="D24" s="47">
        <v>36834</v>
      </c>
      <c r="E24" s="235">
        <v>72560</v>
      </c>
      <c r="F24" s="85">
        <v>11.1</v>
      </c>
      <c r="G24" s="85"/>
    </row>
    <row r="25" spans="1:7">
      <c r="A25" s="81">
        <v>2023</v>
      </c>
      <c r="B25" s="47">
        <v>4265</v>
      </c>
      <c r="C25" s="47">
        <v>41743.922999999995</v>
      </c>
      <c r="D25" s="47">
        <v>47061.784</v>
      </c>
      <c r="E25" s="235">
        <v>88805.706999999995</v>
      </c>
      <c r="F25" s="85">
        <v>20.821971160609611</v>
      </c>
      <c r="G25" s="85"/>
    </row>
    <row r="26" spans="1:7">
      <c r="A26" s="81">
        <v>2024</v>
      </c>
      <c r="B26" s="47">
        <v>3793</v>
      </c>
      <c r="C26" s="47">
        <v>28768.119999999995</v>
      </c>
      <c r="D26" s="47">
        <v>24212.589999999993</v>
      </c>
      <c r="E26" s="235">
        <v>52980.710000000014</v>
      </c>
      <c r="F26" s="85">
        <v>13.96802267334564</v>
      </c>
      <c r="G26" s="85"/>
    </row>
    <row r="27" spans="1:7" ht="3" customHeight="1">
      <c r="A27" s="90"/>
      <c r="B27" s="48"/>
      <c r="C27" s="48"/>
      <c r="D27" s="48"/>
      <c r="E27" s="48"/>
      <c r="F27" s="49"/>
      <c r="G27" s="85"/>
    </row>
    <row r="28" spans="1:7" ht="3" customHeight="1">
      <c r="A28" s="81"/>
      <c r="B28" s="81"/>
      <c r="C28" s="81"/>
      <c r="D28" s="81"/>
      <c r="E28" s="81"/>
      <c r="F28" s="81"/>
      <c r="G28" s="81"/>
    </row>
    <row r="29" spans="1:7">
      <c r="A29" s="81" t="s">
        <v>384</v>
      </c>
      <c r="B29" s="81"/>
      <c r="C29" s="81"/>
      <c r="D29" s="81"/>
      <c r="E29" s="81"/>
      <c r="F29" s="81"/>
      <c r="G29" s="81"/>
    </row>
    <row r="30" spans="1:7" ht="12.75" customHeight="1">
      <c r="A30" s="376" t="s">
        <v>375</v>
      </c>
      <c r="B30" s="376"/>
      <c r="C30" s="376"/>
      <c r="D30" s="376"/>
      <c r="E30" s="376"/>
      <c r="F30" s="376"/>
      <c r="G30" s="376"/>
    </row>
    <row r="31" spans="1:7" ht="12.75" customHeight="1"/>
    <row r="32" spans="1:7" ht="12.75" customHeight="1"/>
    <row r="33" ht="12.75" customHeight="1"/>
  </sheetData>
  <mergeCells count="24">
    <mergeCell ref="A8:L8"/>
    <mergeCell ref="A9:L9"/>
    <mergeCell ref="M9:X9"/>
    <mergeCell ref="Y9:AJ9"/>
    <mergeCell ref="AK9:AV9"/>
    <mergeCell ref="FY9:GJ9"/>
    <mergeCell ref="GK9:GV9"/>
    <mergeCell ref="BI9:BT9"/>
    <mergeCell ref="BU9:CF9"/>
    <mergeCell ref="CG9:CR9"/>
    <mergeCell ref="CS9:DD9"/>
    <mergeCell ref="DE9:DP9"/>
    <mergeCell ref="DQ9:EB9"/>
    <mergeCell ref="A30:G30"/>
    <mergeCell ref="EC9:EN9"/>
    <mergeCell ref="EO9:EZ9"/>
    <mergeCell ref="FA9:FL9"/>
    <mergeCell ref="FM9:FX9"/>
    <mergeCell ref="AW9:BH9"/>
    <mergeCell ref="GW9:HH9"/>
    <mergeCell ref="HI9:HT9"/>
    <mergeCell ref="HU9:IF9"/>
    <mergeCell ref="IG9:IR9"/>
    <mergeCell ref="IS9:IV9"/>
  </mergeCells>
  <pageMargins left="0.7" right="0.7" top="0.75" bottom="0.75" header="0.3" footer="0.3"/>
  <pageSetup paperSize="9" orientation="portrait" horizontalDpi="4294967293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L33"/>
  <sheetViews>
    <sheetView zoomScale="98" zoomScaleNormal="98" workbookViewId="0"/>
  </sheetViews>
  <sheetFormatPr defaultColWidth="9.1796875" defaultRowHeight="12.5"/>
  <cols>
    <col min="1" max="16384" width="9.1796875" style="51"/>
  </cols>
  <sheetData>
    <row r="1" spans="1:12" ht="12" customHeight="1"/>
    <row r="2" spans="1:12" ht="12" customHeight="1"/>
    <row r="3" spans="1:12" ht="24" customHeight="1"/>
    <row r="4" spans="1:12" s="88" customFormat="1" ht="12" customHeight="1">
      <c r="A4" s="52" t="s">
        <v>42</v>
      </c>
      <c r="B4" s="52"/>
      <c r="C4" s="52"/>
      <c r="D4" s="52"/>
      <c r="E4" s="52"/>
      <c r="F4" s="52"/>
      <c r="G4" s="52"/>
      <c r="H4" s="52"/>
      <c r="I4" s="52"/>
      <c r="J4" s="52"/>
      <c r="L4" s="51"/>
    </row>
    <row r="5" spans="1:12" s="88" customFormat="1" ht="12" customHeight="1">
      <c r="A5" s="373" t="s">
        <v>43</v>
      </c>
      <c r="B5" s="373"/>
      <c r="C5" s="373"/>
      <c r="D5" s="373"/>
      <c r="E5" s="373"/>
      <c r="F5" s="373"/>
      <c r="G5" s="373"/>
      <c r="H5" s="373"/>
      <c r="I5" s="373"/>
      <c r="J5" s="373"/>
      <c r="K5" s="374"/>
    </row>
    <row r="6" spans="1:12" s="88" customFormat="1" ht="11.5">
      <c r="A6" s="375" t="s">
        <v>44</v>
      </c>
      <c r="B6" s="375"/>
      <c r="C6" s="375"/>
      <c r="D6" s="375"/>
      <c r="E6" s="375"/>
      <c r="F6" s="375"/>
      <c r="G6" s="375"/>
      <c r="H6" s="375"/>
      <c r="I6" s="375"/>
      <c r="J6" s="375"/>
      <c r="K6" s="374"/>
    </row>
    <row r="7" spans="1:12" ht="6" customHeight="1">
      <c r="A7" s="86"/>
    </row>
    <row r="8" spans="1:12">
      <c r="A8" s="86"/>
      <c r="L8" s="87"/>
    </row>
    <row r="9" spans="1:12">
      <c r="A9" s="86"/>
      <c r="L9" s="85"/>
    </row>
    <row r="10" spans="1:12">
      <c r="A10" s="86"/>
      <c r="L10" s="85"/>
    </row>
    <row r="11" spans="1:12">
      <c r="A11" s="86"/>
      <c r="L11" s="85"/>
    </row>
    <row r="12" spans="1:12">
      <c r="A12" s="86"/>
      <c r="L12" s="85"/>
    </row>
    <row r="13" spans="1:12">
      <c r="A13" s="86"/>
      <c r="L13" s="85"/>
    </row>
    <row r="14" spans="1:12">
      <c r="A14" s="86"/>
      <c r="L14" s="85"/>
    </row>
    <row r="15" spans="1:12">
      <c r="A15" s="86"/>
      <c r="L15" s="85"/>
    </row>
    <row r="16" spans="1:12">
      <c r="L16" s="85"/>
    </row>
    <row r="17" spans="1:12">
      <c r="L17" s="85"/>
    </row>
    <row r="18" spans="1:12">
      <c r="L18" s="85"/>
    </row>
    <row r="19" spans="1:12">
      <c r="L19" s="81"/>
    </row>
    <row r="20" spans="1:12">
      <c r="L20" s="81"/>
    </row>
    <row r="31" spans="1:12" ht="3" customHeight="1"/>
    <row r="32" spans="1:12">
      <c r="A32" s="376" t="s">
        <v>385</v>
      </c>
      <c r="B32" s="376"/>
      <c r="C32" s="376"/>
      <c r="D32" s="376"/>
      <c r="E32" s="376"/>
      <c r="F32" s="376"/>
      <c r="G32" s="376"/>
    </row>
    <row r="33" spans="1:1">
      <c r="A33" s="50"/>
    </row>
  </sheetData>
  <mergeCells count="3">
    <mergeCell ref="A5:K5"/>
    <mergeCell ref="A6:K6"/>
    <mergeCell ref="A32:G32"/>
  </mergeCells>
  <pageMargins left="0.7" right="0.7" top="0.75" bottom="0.75" header="0.3" footer="0.3"/>
  <pageSetup paperSize="9" orientation="portrait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HY205"/>
  <sheetViews>
    <sheetView zoomScaleNormal="100" workbookViewId="0">
      <selection activeCell="I20" sqref="I20"/>
    </sheetView>
  </sheetViews>
  <sheetFormatPr defaultRowHeight="12.5"/>
  <cols>
    <col min="1" max="1" width="13.54296875" style="51" bestFit="1" customWidth="1"/>
    <col min="2" max="2" width="7.453125" style="51" bestFit="1" customWidth="1"/>
    <col min="3" max="3" width="47.453125" style="51" bestFit="1" customWidth="1"/>
    <col min="4" max="4" width="7.81640625" style="51" bestFit="1" customWidth="1"/>
    <col min="5" max="5" width="6.7265625" style="51" bestFit="1" customWidth="1"/>
    <col min="6" max="6" width="14" style="51" customWidth="1"/>
    <col min="7" max="8" width="9.1796875" style="51"/>
    <col min="9" max="9" width="9.1796875" style="81"/>
    <col min="10" max="10" width="7.54296875" style="51" bestFit="1" customWidth="1"/>
    <col min="11" max="13" width="7.54296875" style="51" customWidth="1"/>
    <col min="14" max="14" width="9.81640625" style="51" bestFit="1" customWidth="1"/>
    <col min="15" max="15" width="47.453125" style="51" bestFit="1" customWidth="1"/>
    <col min="16" max="16" width="10.26953125" style="51" bestFit="1" customWidth="1"/>
    <col min="17" max="17" width="10.54296875" style="51" bestFit="1" customWidth="1"/>
    <col min="18" max="18" width="7.54296875" style="51" bestFit="1" customWidth="1"/>
    <col min="19" max="256" width="9.1796875" style="51"/>
    <col min="257" max="257" width="13.54296875" style="51" bestFit="1" customWidth="1"/>
    <col min="258" max="258" width="7.453125" style="51" bestFit="1" customWidth="1"/>
    <col min="259" max="259" width="47.453125" style="51" bestFit="1" customWidth="1"/>
    <col min="260" max="260" width="7.81640625" style="51" bestFit="1" customWidth="1"/>
    <col min="261" max="261" width="6.7265625" style="51" bestFit="1" customWidth="1"/>
    <col min="262" max="262" width="14" style="51" customWidth="1"/>
    <col min="263" max="265" width="9.1796875" style="51"/>
    <col min="266" max="266" width="7.54296875" style="51" bestFit="1" customWidth="1"/>
    <col min="267" max="269" width="7.54296875" style="51" customWidth="1"/>
    <col min="270" max="270" width="9.81640625" style="51" bestFit="1" customWidth="1"/>
    <col min="271" max="271" width="47.453125" style="51" bestFit="1" customWidth="1"/>
    <col min="272" max="272" width="10.26953125" style="51" bestFit="1" customWidth="1"/>
    <col min="273" max="273" width="10.54296875" style="51" bestFit="1" customWidth="1"/>
    <col min="274" max="274" width="7.54296875" style="51" bestFit="1" customWidth="1"/>
    <col min="275" max="512" width="9.1796875" style="51"/>
    <col min="513" max="513" width="13.54296875" style="51" bestFit="1" customWidth="1"/>
    <col min="514" max="514" width="7.453125" style="51" bestFit="1" customWidth="1"/>
    <col min="515" max="515" width="47.453125" style="51" bestFit="1" customWidth="1"/>
    <col min="516" max="516" width="7.81640625" style="51" bestFit="1" customWidth="1"/>
    <col min="517" max="517" width="6.7265625" style="51" bestFit="1" customWidth="1"/>
    <col min="518" max="518" width="14" style="51" customWidth="1"/>
    <col min="519" max="521" width="9.1796875" style="51"/>
    <col min="522" max="522" width="7.54296875" style="51" bestFit="1" customWidth="1"/>
    <col min="523" max="525" width="7.54296875" style="51" customWidth="1"/>
    <col min="526" max="526" width="9.81640625" style="51" bestFit="1" customWidth="1"/>
    <col min="527" max="527" width="47.453125" style="51" bestFit="1" customWidth="1"/>
    <col min="528" max="528" width="10.26953125" style="51" bestFit="1" customWidth="1"/>
    <col min="529" max="529" width="10.54296875" style="51" bestFit="1" customWidth="1"/>
    <col min="530" max="530" width="7.54296875" style="51" bestFit="1" customWidth="1"/>
    <col min="531" max="768" width="9.1796875" style="51"/>
    <col min="769" max="769" width="13.54296875" style="51" bestFit="1" customWidth="1"/>
    <col min="770" max="770" width="7.453125" style="51" bestFit="1" customWidth="1"/>
    <col min="771" max="771" width="47.453125" style="51" bestFit="1" customWidth="1"/>
    <col min="772" max="772" width="7.81640625" style="51" bestFit="1" customWidth="1"/>
    <col min="773" max="773" width="6.7265625" style="51" bestFit="1" customWidth="1"/>
    <col min="774" max="774" width="14" style="51" customWidth="1"/>
    <col min="775" max="777" width="9.1796875" style="51"/>
    <col min="778" max="778" width="7.54296875" style="51" bestFit="1" customWidth="1"/>
    <col min="779" max="781" width="7.54296875" style="51" customWidth="1"/>
    <col min="782" max="782" width="9.81640625" style="51" bestFit="1" customWidth="1"/>
    <col min="783" max="783" width="47.453125" style="51" bestFit="1" customWidth="1"/>
    <col min="784" max="784" width="10.26953125" style="51" bestFit="1" customWidth="1"/>
    <col min="785" max="785" width="10.54296875" style="51" bestFit="1" customWidth="1"/>
    <col min="786" max="786" width="7.54296875" style="51" bestFit="1" customWidth="1"/>
    <col min="787" max="1024" width="9.1796875" style="51"/>
    <col min="1025" max="1025" width="13.54296875" style="51" bestFit="1" customWidth="1"/>
    <col min="1026" max="1026" width="7.453125" style="51" bestFit="1" customWidth="1"/>
    <col min="1027" max="1027" width="47.453125" style="51" bestFit="1" customWidth="1"/>
    <col min="1028" max="1028" width="7.81640625" style="51" bestFit="1" customWidth="1"/>
    <col min="1029" max="1029" width="6.7265625" style="51" bestFit="1" customWidth="1"/>
    <col min="1030" max="1030" width="14" style="51" customWidth="1"/>
    <col min="1031" max="1033" width="9.1796875" style="51"/>
    <col min="1034" max="1034" width="7.54296875" style="51" bestFit="1" customWidth="1"/>
    <col min="1035" max="1037" width="7.54296875" style="51" customWidth="1"/>
    <col min="1038" max="1038" width="9.81640625" style="51" bestFit="1" customWidth="1"/>
    <col min="1039" max="1039" width="47.453125" style="51" bestFit="1" customWidth="1"/>
    <col min="1040" max="1040" width="10.26953125" style="51" bestFit="1" customWidth="1"/>
    <col min="1041" max="1041" width="10.54296875" style="51" bestFit="1" customWidth="1"/>
    <col min="1042" max="1042" width="7.54296875" style="51" bestFit="1" customWidth="1"/>
    <col min="1043" max="1280" width="9.1796875" style="51"/>
    <col min="1281" max="1281" width="13.54296875" style="51" bestFit="1" customWidth="1"/>
    <col min="1282" max="1282" width="7.453125" style="51" bestFit="1" customWidth="1"/>
    <col min="1283" max="1283" width="47.453125" style="51" bestFit="1" customWidth="1"/>
    <col min="1284" max="1284" width="7.81640625" style="51" bestFit="1" customWidth="1"/>
    <col min="1285" max="1285" width="6.7265625" style="51" bestFit="1" customWidth="1"/>
    <col min="1286" max="1286" width="14" style="51" customWidth="1"/>
    <col min="1287" max="1289" width="9.1796875" style="51"/>
    <col min="1290" max="1290" width="7.54296875" style="51" bestFit="1" customWidth="1"/>
    <col min="1291" max="1293" width="7.54296875" style="51" customWidth="1"/>
    <col min="1294" max="1294" width="9.81640625" style="51" bestFit="1" customWidth="1"/>
    <col min="1295" max="1295" width="47.453125" style="51" bestFit="1" customWidth="1"/>
    <col min="1296" max="1296" width="10.26953125" style="51" bestFit="1" customWidth="1"/>
    <col min="1297" max="1297" width="10.54296875" style="51" bestFit="1" customWidth="1"/>
    <col min="1298" max="1298" width="7.54296875" style="51" bestFit="1" customWidth="1"/>
    <col min="1299" max="1536" width="9.1796875" style="51"/>
    <col min="1537" max="1537" width="13.54296875" style="51" bestFit="1" customWidth="1"/>
    <col min="1538" max="1538" width="7.453125" style="51" bestFit="1" customWidth="1"/>
    <col min="1539" max="1539" width="47.453125" style="51" bestFit="1" customWidth="1"/>
    <col min="1540" max="1540" width="7.81640625" style="51" bestFit="1" customWidth="1"/>
    <col min="1541" max="1541" width="6.7265625" style="51" bestFit="1" customWidth="1"/>
    <col min="1542" max="1542" width="14" style="51" customWidth="1"/>
    <col min="1543" max="1545" width="9.1796875" style="51"/>
    <col min="1546" max="1546" width="7.54296875" style="51" bestFit="1" customWidth="1"/>
    <col min="1547" max="1549" width="7.54296875" style="51" customWidth="1"/>
    <col min="1550" max="1550" width="9.81640625" style="51" bestFit="1" customWidth="1"/>
    <col min="1551" max="1551" width="47.453125" style="51" bestFit="1" customWidth="1"/>
    <col min="1552" max="1552" width="10.26953125" style="51" bestFit="1" customWidth="1"/>
    <col min="1553" max="1553" width="10.54296875" style="51" bestFit="1" customWidth="1"/>
    <col min="1554" max="1554" width="7.54296875" style="51" bestFit="1" customWidth="1"/>
    <col min="1555" max="1792" width="9.1796875" style="51"/>
    <col min="1793" max="1793" width="13.54296875" style="51" bestFit="1" customWidth="1"/>
    <col min="1794" max="1794" width="7.453125" style="51" bestFit="1" customWidth="1"/>
    <col min="1795" max="1795" width="47.453125" style="51" bestFit="1" customWidth="1"/>
    <col min="1796" max="1796" width="7.81640625" style="51" bestFit="1" customWidth="1"/>
    <col min="1797" max="1797" width="6.7265625" style="51" bestFit="1" customWidth="1"/>
    <col min="1798" max="1798" width="14" style="51" customWidth="1"/>
    <col min="1799" max="1801" width="9.1796875" style="51"/>
    <col min="1802" max="1802" width="7.54296875" style="51" bestFit="1" customWidth="1"/>
    <col min="1803" max="1805" width="7.54296875" style="51" customWidth="1"/>
    <col min="1806" max="1806" width="9.81640625" style="51" bestFit="1" customWidth="1"/>
    <col min="1807" max="1807" width="47.453125" style="51" bestFit="1" customWidth="1"/>
    <col min="1808" max="1808" width="10.26953125" style="51" bestFit="1" customWidth="1"/>
    <col min="1809" max="1809" width="10.54296875" style="51" bestFit="1" customWidth="1"/>
    <col min="1810" max="1810" width="7.54296875" style="51" bestFit="1" customWidth="1"/>
    <col min="1811" max="2048" width="9.1796875" style="51"/>
    <col min="2049" max="2049" width="13.54296875" style="51" bestFit="1" customWidth="1"/>
    <col min="2050" max="2050" width="7.453125" style="51" bestFit="1" customWidth="1"/>
    <col min="2051" max="2051" width="47.453125" style="51" bestFit="1" customWidth="1"/>
    <col min="2052" max="2052" width="7.81640625" style="51" bestFit="1" customWidth="1"/>
    <col min="2053" max="2053" width="6.7265625" style="51" bestFit="1" customWidth="1"/>
    <col min="2054" max="2054" width="14" style="51" customWidth="1"/>
    <col min="2055" max="2057" width="9.1796875" style="51"/>
    <col min="2058" max="2058" width="7.54296875" style="51" bestFit="1" customWidth="1"/>
    <col min="2059" max="2061" width="7.54296875" style="51" customWidth="1"/>
    <col min="2062" max="2062" width="9.81640625" style="51" bestFit="1" customWidth="1"/>
    <col min="2063" max="2063" width="47.453125" style="51" bestFit="1" customWidth="1"/>
    <col min="2064" max="2064" width="10.26953125" style="51" bestFit="1" customWidth="1"/>
    <col min="2065" max="2065" width="10.54296875" style="51" bestFit="1" customWidth="1"/>
    <col min="2066" max="2066" width="7.54296875" style="51" bestFit="1" customWidth="1"/>
    <col min="2067" max="2304" width="9.1796875" style="51"/>
    <col min="2305" max="2305" width="13.54296875" style="51" bestFit="1" customWidth="1"/>
    <col min="2306" max="2306" width="7.453125" style="51" bestFit="1" customWidth="1"/>
    <col min="2307" max="2307" width="47.453125" style="51" bestFit="1" customWidth="1"/>
    <col min="2308" max="2308" width="7.81640625" style="51" bestFit="1" customWidth="1"/>
    <col min="2309" max="2309" width="6.7265625" style="51" bestFit="1" customWidth="1"/>
    <col min="2310" max="2310" width="14" style="51" customWidth="1"/>
    <col min="2311" max="2313" width="9.1796875" style="51"/>
    <col min="2314" max="2314" width="7.54296875" style="51" bestFit="1" customWidth="1"/>
    <col min="2315" max="2317" width="7.54296875" style="51" customWidth="1"/>
    <col min="2318" max="2318" width="9.81640625" style="51" bestFit="1" customWidth="1"/>
    <col min="2319" max="2319" width="47.453125" style="51" bestFit="1" customWidth="1"/>
    <col min="2320" max="2320" width="10.26953125" style="51" bestFit="1" customWidth="1"/>
    <col min="2321" max="2321" width="10.54296875" style="51" bestFit="1" customWidth="1"/>
    <col min="2322" max="2322" width="7.54296875" style="51" bestFit="1" customWidth="1"/>
    <col min="2323" max="2560" width="9.1796875" style="51"/>
    <col min="2561" max="2561" width="13.54296875" style="51" bestFit="1" customWidth="1"/>
    <col min="2562" max="2562" width="7.453125" style="51" bestFit="1" customWidth="1"/>
    <col min="2563" max="2563" width="47.453125" style="51" bestFit="1" customWidth="1"/>
    <col min="2564" max="2564" width="7.81640625" style="51" bestFit="1" customWidth="1"/>
    <col min="2565" max="2565" width="6.7265625" style="51" bestFit="1" customWidth="1"/>
    <col min="2566" max="2566" width="14" style="51" customWidth="1"/>
    <col min="2567" max="2569" width="9.1796875" style="51"/>
    <col min="2570" max="2570" width="7.54296875" style="51" bestFit="1" customWidth="1"/>
    <col min="2571" max="2573" width="7.54296875" style="51" customWidth="1"/>
    <col min="2574" max="2574" width="9.81640625" style="51" bestFit="1" customWidth="1"/>
    <col min="2575" max="2575" width="47.453125" style="51" bestFit="1" customWidth="1"/>
    <col min="2576" max="2576" width="10.26953125" style="51" bestFit="1" customWidth="1"/>
    <col min="2577" max="2577" width="10.54296875" style="51" bestFit="1" customWidth="1"/>
    <col min="2578" max="2578" width="7.54296875" style="51" bestFit="1" customWidth="1"/>
    <col min="2579" max="2816" width="9.1796875" style="51"/>
    <col min="2817" max="2817" width="13.54296875" style="51" bestFit="1" customWidth="1"/>
    <col min="2818" max="2818" width="7.453125" style="51" bestFit="1" customWidth="1"/>
    <col min="2819" max="2819" width="47.453125" style="51" bestFit="1" customWidth="1"/>
    <col min="2820" max="2820" width="7.81640625" style="51" bestFit="1" customWidth="1"/>
    <col min="2821" max="2821" width="6.7265625" style="51" bestFit="1" customWidth="1"/>
    <col min="2822" max="2822" width="14" style="51" customWidth="1"/>
    <col min="2823" max="2825" width="9.1796875" style="51"/>
    <col min="2826" max="2826" width="7.54296875" style="51" bestFit="1" customWidth="1"/>
    <col min="2827" max="2829" width="7.54296875" style="51" customWidth="1"/>
    <col min="2830" max="2830" width="9.81640625" style="51" bestFit="1" customWidth="1"/>
    <col min="2831" max="2831" width="47.453125" style="51" bestFit="1" customWidth="1"/>
    <col min="2832" max="2832" width="10.26953125" style="51" bestFit="1" customWidth="1"/>
    <col min="2833" max="2833" width="10.54296875" style="51" bestFit="1" customWidth="1"/>
    <col min="2834" max="2834" width="7.54296875" style="51" bestFit="1" customWidth="1"/>
    <col min="2835" max="3072" width="9.1796875" style="51"/>
    <col min="3073" max="3073" width="13.54296875" style="51" bestFit="1" customWidth="1"/>
    <col min="3074" max="3074" width="7.453125" style="51" bestFit="1" customWidth="1"/>
    <col min="3075" max="3075" width="47.453125" style="51" bestFit="1" customWidth="1"/>
    <col min="3076" max="3076" width="7.81640625" style="51" bestFit="1" customWidth="1"/>
    <col min="3077" max="3077" width="6.7265625" style="51" bestFit="1" customWidth="1"/>
    <col min="3078" max="3078" width="14" style="51" customWidth="1"/>
    <col min="3079" max="3081" width="9.1796875" style="51"/>
    <col min="3082" max="3082" width="7.54296875" style="51" bestFit="1" customWidth="1"/>
    <col min="3083" max="3085" width="7.54296875" style="51" customWidth="1"/>
    <col min="3086" max="3086" width="9.81640625" style="51" bestFit="1" customWidth="1"/>
    <col min="3087" max="3087" width="47.453125" style="51" bestFit="1" customWidth="1"/>
    <col min="3088" max="3088" width="10.26953125" style="51" bestFit="1" customWidth="1"/>
    <col min="3089" max="3089" width="10.54296875" style="51" bestFit="1" customWidth="1"/>
    <col min="3090" max="3090" width="7.54296875" style="51" bestFit="1" customWidth="1"/>
    <col min="3091" max="3328" width="9.1796875" style="51"/>
    <col min="3329" max="3329" width="13.54296875" style="51" bestFit="1" customWidth="1"/>
    <col min="3330" max="3330" width="7.453125" style="51" bestFit="1" customWidth="1"/>
    <col min="3331" max="3331" width="47.453125" style="51" bestFit="1" customWidth="1"/>
    <col min="3332" max="3332" width="7.81640625" style="51" bestFit="1" customWidth="1"/>
    <col min="3333" max="3333" width="6.7265625" style="51" bestFit="1" customWidth="1"/>
    <col min="3334" max="3334" width="14" style="51" customWidth="1"/>
    <col min="3335" max="3337" width="9.1796875" style="51"/>
    <col min="3338" max="3338" width="7.54296875" style="51" bestFit="1" customWidth="1"/>
    <col min="3339" max="3341" width="7.54296875" style="51" customWidth="1"/>
    <col min="3342" max="3342" width="9.81640625" style="51" bestFit="1" customWidth="1"/>
    <col min="3343" max="3343" width="47.453125" style="51" bestFit="1" customWidth="1"/>
    <col min="3344" max="3344" width="10.26953125" style="51" bestFit="1" customWidth="1"/>
    <col min="3345" max="3345" width="10.54296875" style="51" bestFit="1" customWidth="1"/>
    <col min="3346" max="3346" width="7.54296875" style="51" bestFit="1" customWidth="1"/>
    <col min="3347" max="3584" width="9.1796875" style="51"/>
    <col min="3585" max="3585" width="13.54296875" style="51" bestFit="1" customWidth="1"/>
    <col min="3586" max="3586" width="7.453125" style="51" bestFit="1" customWidth="1"/>
    <col min="3587" max="3587" width="47.453125" style="51" bestFit="1" customWidth="1"/>
    <col min="3588" max="3588" width="7.81640625" style="51" bestFit="1" customWidth="1"/>
    <col min="3589" max="3589" width="6.7265625" style="51" bestFit="1" customWidth="1"/>
    <col min="3590" max="3590" width="14" style="51" customWidth="1"/>
    <col min="3591" max="3593" width="9.1796875" style="51"/>
    <col min="3594" max="3594" width="7.54296875" style="51" bestFit="1" customWidth="1"/>
    <col min="3595" max="3597" width="7.54296875" style="51" customWidth="1"/>
    <col min="3598" max="3598" width="9.81640625" style="51" bestFit="1" customWidth="1"/>
    <col min="3599" max="3599" width="47.453125" style="51" bestFit="1" customWidth="1"/>
    <col min="3600" max="3600" width="10.26953125" style="51" bestFit="1" customWidth="1"/>
    <col min="3601" max="3601" width="10.54296875" style="51" bestFit="1" customWidth="1"/>
    <col min="3602" max="3602" width="7.54296875" style="51" bestFit="1" customWidth="1"/>
    <col min="3603" max="3840" width="9.1796875" style="51"/>
    <col min="3841" max="3841" width="13.54296875" style="51" bestFit="1" customWidth="1"/>
    <col min="3842" max="3842" width="7.453125" style="51" bestFit="1" customWidth="1"/>
    <col min="3843" max="3843" width="47.453125" style="51" bestFit="1" customWidth="1"/>
    <col min="3844" max="3844" width="7.81640625" style="51" bestFit="1" customWidth="1"/>
    <col min="3845" max="3845" width="6.7265625" style="51" bestFit="1" customWidth="1"/>
    <col min="3846" max="3846" width="14" style="51" customWidth="1"/>
    <col min="3847" max="3849" width="9.1796875" style="51"/>
    <col min="3850" max="3850" width="7.54296875" style="51" bestFit="1" customWidth="1"/>
    <col min="3851" max="3853" width="7.54296875" style="51" customWidth="1"/>
    <col min="3854" max="3854" width="9.81640625" style="51" bestFit="1" customWidth="1"/>
    <col min="3855" max="3855" width="47.453125" style="51" bestFit="1" customWidth="1"/>
    <col min="3856" max="3856" width="10.26953125" style="51" bestFit="1" customWidth="1"/>
    <col min="3857" max="3857" width="10.54296875" style="51" bestFit="1" customWidth="1"/>
    <col min="3858" max="3858" width="7.54296875" style="51" bestFit="1" customWidth="1"/>
    <col min="3859" max="4096" width="9.1796875" style="51"/>
    <col min="4097" max="4097" width="13.54296875" style="51" bestFit="1" customWidth="1"/>
    <col min="4098" max="4098" width="7.453125" style="51" bestFit="1" customWidth="1"/>
    <col min="4099" max="4099" width="47.453125" style="51" bestFit="1" customWidth="1"/>
    <col min="4100" max="4100" width="7.81640625" style="51" bestFit="1" customWidth="1"/>
    <col min="4101" max="4101" width="6.7265625" style="51" bestFit="1" customWidth="1"/>
    <col min="4102" max="4102" width="14" style="51" customWidth="1"/>
    <col min="4103" max="4105" width="9.1796875" style="51"/>
    <col min="4106" max="4106" width="7.54296875" style="51" bestFit="1" customWidth="1"/>
    <col min="4107" max="4109" width="7.54296875" style="51" customWidth="1"/>
    <col min="4110" max="4110" width="9.81640625" style="51" bestFit="1" customWidth="1"/>
    <col min="4111" max="4111" width="47.453125" style="51" bestFit="1" customWidth="1"/>
    <col min="4112" max="4112" width="10.26953125" style="51" bestFit="1" customWidth="1"/>
    <col min="4113" max="4113" width="10.54296875" style="51" bestFit="1" customWidth="1"/>
    <col min="4114" max="4114" width="7.54296875" style="51" bestFit="1" customWidth="1"/>
    <col min="4115" max="4352" width="9.1796875" style="51"/>
    <col min="4353" max="4353" width="13.54296875" style="51" bestFit="1" customWidth="1"/>
    <col min="4354" max="4354" width="7.453125" style="51" bestFit="1" customWidth="1"/>
    <col min="4355" max="4355" width="47.453125" style="51" bestFit="1" customWidth="1"/>
    <col min="4356" max="4356" width="7.81640625" style="51" bestFit="1" customWidth="1"/>
    <col min="4357" max="4357" width="6.7265625" style="51" bestFit="1" customWidth="1"/>
    <col min="4358" max="4358" width="14" style="51" customWidth="1"/>
    <col min="4359" max="4361" width="9.1796875" style="51"/>
    <col min="4362" max="4362" width="7.54296875" style="51" bestFit="1" customWidth="1"/>
    <col min="4363" max="4365" width="7.54296875" style="51" customWidth="1"/>
    <col min="4366" max="4366" width="9.81640625" style="51" bestFit="1" customWidth="1"/>
    <col min="4367" max="4367" width="47.453125" style="51" bestFit="1" customWidth="1"/>
    <col min="4368" max="4368" width="10.26953125" style="51" bestFit="1" customWidth="1"/>
    <col min="4369" max="4369" width="10.54296875" style="51" bestFit="1" customWidth="1"/>
    <col min="4370" max="4370" width="7.54296875" style="51" bestFit="1" customWidth="1"/>
    <col min="4371" max="4608" width="9.1796875" style="51"/>
    <col min="4609" max="4609" width="13.54296875" style="51" bestFit="1" customWidth="1"/>
    <col min="4610" max="4610" width="7.453125" style="51" bestFit="1" customWidth="1"/>
    <col min="4611" max="4611" width="47.453125" style="51" bestFit="1" customWidth="1"/>
    <col min="4612" max="4612" width="7.81640625" style="51" bestFit="1" customWidth="1"/>
    <col min="4613" max="4613" width="6.7265625" style="51" bestFit="1" customWidth="1"/>
    <col min="4614" max="4614" width="14" style="51" customWidth="1"/>
    <col min="4615" max="4617" width="9.1796875" style="51"/>
    <col min="4618" max="4618" width="7.54296875" style="51" bestFit="1" customWidth="1"/>
    <col min="4619" max="4621" width="7.54296875" style="51" customWidth="1"/>
    <col min="4622" max="4622" width="9.81640625" style="51" bestFit="1" customWidth="1"/>
    <col min="4623" max="4623" width="47.453125" style="51" bestFit="1" customWidth="1"/>
    <col min="4624" max="4624" width="10.26953125" style="51" bestFit="1" customWidth="1"/>
    <col min="4625" max="4625" width="10.54296875" style="51" bestFit="1" customWidth="1"/>
    <col min="4626" max="4626" width="7.54296875" style="51" bestFit="1" customWidth="1"/>
    <col min="4627" max="4864" width="9.1796875" style="51"/>
    <col min="4865" max="4865" width="13.54296875" style="51" bestFit="1" customWidth="1"/>
    <col min="4866" max="4866" width="7.453125" style="51" bestFit="1" customWidth="1"/>
    <col min="4867" max="4867" width="47.453125" style="51" bestFit="1" customWidth="1"/>
    <col min="4868" max="4868" width="7.81640625" style="51" bestFit="1" customWidth="1"/>
    <col min="4869" max="4869" width="6.7265625" style="51" bestFit="1" customWidth="1"/>
    <col min="4870" max="4870" width="14" style="51" customWidth="1"/>
    <col min="4871" max="4873" width="9.1796875" style="51"/>
    <col min="4874" max="4874" width="7.54296875" style="51" bestFit="1" customWidth="1"/>
    <col min="4875" max="4877" width="7.54296875" style="51" customWidth="1"/>
    <col min="4878" max="4878" width="9.81640625" style="51" bestFit="1" customWidth="1"/>
    <col min="4879" max="4879" width="47.453125" style="51" bestFit="1" customWidth="1"/>
    <col min="4880" max="4880" width="10.26953125" style="51" bestFit="1" customWidth="1"/>
    <col min="4881" max="4881" width="10.54296875" style="51" bestFit="1" customWidth="1"/>
    <col min="4882" max="4882" width="7.54296875" style="51" bestFit="1" customWidth="1"/>
    <col min="4883" max="5120" width="9.1796875" style="51"/>
    <col min="5121" max="5121" width="13.54296875" style="51" bestFit="1" customWidth="1"/>
    <col min="5122" max="5122" width="7.453125" style="51" bestFit="1" customWidth="1"/>
    <col min="5123" max="5123" width="47.453125" style="51" bestFit="1" customWidth="1"/>
    <col min="5124" max="5124" width="7.81640625" style="51" bestFit="1" customWidth="1"/>
    <col min="5125" max="5125" width="6.7265625" style="51" bestFit="1" customWidth="1"/>
    <col min="5126" max="5126" width="14" style="51" customWidth="1"/>
    <col min="5127" max="5129" width="9.1796875" style="51"/>
    <col min="5130" max="5130" width="7.54296875" style="51" bestFit="1" customWidth="1"/>
    <col min="5131" max="5133" width="7.54296875" style="51" customWidth="1"/>
    <col min="5134" max="5134" width="9.81640625" style="51" bestFit="1" customWidth="1"/>
    <col min="5135" max="5135" width="47.453125" style="51" bestFit="1" customWidth="1"/>
    <col min="5136" max="5136" width="10.26953125" style="51" bestFit="1" customWidth="1"/>
    <col min="5137" max="5137" width="10.54296875" style="51" bestFit="1" customWidth="1"/>
    <col min="5138" max="5138" width="7.54296875" style="51" bestFit="1" customWidth="1"/>
    <col min="5139" max="5376" width="9.1796875" style="51"/>
    <col min="5377" max="5377" width="13.54296875" style="51" bestFit="1" customWidth="1"/>
    <col min="5378" max="5378" width="7.453125" style="51" bestFit="1" customWidth="1"/>
    <col min="5379" max="5379" width="47.453125" style="51" bestFit="1" customWidth="1"/>
    <col min="5380" max="5380" width="7.81640625" style="51" bestFit="1" customWidth="1"/>
    <col min="5381" max="5381" width="6.7265625" style="51" bestFit="1" customWidth="1"/>
    <col min="5382" max="5382" width="14" style="51" customWidth="1"/>
    <col min="5383" max="5385" width="9.1796875" style="51"/>
    <col min="5386" max="5386" width="7.54296875" style="51" bestFit="1" customWidth="1"/>
    <col min="5387" max="5389" width="7.54296875" style="51" customWidth="1"/>
    <col min="5390" max="5390" width="9.81640625" style="51" bestFit="1" customWidth="1"/>
    <col min="5391" max="5391" width="47.453125" style="51" bestFit="1" customWidth="1"/>
    <col min="5392" max="5392" width="10.26953125" style="51" bestFit="1" customWidth="1"/>
    <col min="5393" max="5393" width="10.54296875" style="51" bestFit="1" customWidth="1"/>
    <col min="5394" max="5394" width="7.54296875" style="51" bestFit="1" customWidth="1"/>
    <col min="5395" max="5632" width="9.1796875" style="51"/>
    <col min="5633" max="5633" width="13.54296875" style="51" bestFit="1" customWidth="1"/>
    <col min="5634" max="5634" width="7.453125" style="51" bestFit="1" customWidth="1"/>
    <col min="5635" max="5635" width="47.453125" style="51" bestFit="1" customWidth="1"/>
    <col min="5636" max="5636" width="7.81640625" style="51" bestFit="1" customWidth="1"/>
    <col min="5637" max="5637" width="6.7265625" style="51" bestFit="1" customWidth="1"/>
    <col min="5638" max="5638" width="14" style="51" customWidth="1"/>
    <col min="5639" max="5641" width="9.1796875" style="51"/>
    <col min="5642" max="5642" width="7.54296875" style="51" bestFit="1" customWidth="1"/>
    <col min="5643" max="5645" width="7.54296875" style="51" customWidth="1"/>
    <col min="5646" max="5646" width="9.81640625" style="51" bestFit="1" customWidth="1"/>
    <col min="5647" max="5647" width="47.453125" style="51" bestFit="1" customWidth="1"/>
    <col min="5648" max="5648" width="10.26953125" style="51" bestFit="1" customWidth="1"/>
    <col min="5649" max="5649" width="10.54296875" style="51" bestFit="1" customWidth="1"/>
    <col min="5650" max="5650" width="7.54296875" style="51" bestFit="1" customWidth="1"/>
    <col min="5651" max="5888" width="9.1796875" style="51"/>
    <col min="5889" max="5889" width="13.54296875" style="51" bestFit="1" customWidth="1"/>
    <col min="5890" max="5890" width="7.453125" style="51" bestFit="1" customWidth="1"/>
    <col min="5891" max="5891" width="47.453125" style="51" bestFit="1" customWidth="1"/>
    <col min="5892" max="5892" width="7.81640625" style="51" bestFit="1" customWidth="1"/>
    <col min="5893" max="5893" width="6.7265625" style="51" bestFit="1" customWidth="1"/>
    <col min="5894" max="5894" width="14" style="51" customWidth="1"/>
    <col min="5895" max="5897" width="9.1796875" style="51"/>
    <col min="5898" max="5898" width="7.54296875" style="51" bestFit="1" customWidth="1"/>
    <col min="5899" max="5901" width="7.54296875" style="51" customWidth="1"/>
    <col min="5902" max="5902" width="9.81640625" style="51" bestFit="1" customWidth="1"/>
    <col min="5903" max="5903" width="47.453125" style="51" bestFit="1" customWidth="1"/>
    <col min="5904" max="5904" width="10.26953125" style="51" bestFit="1" customWidth="1"/>
    <col min="5905" max="5905" width="10.54296875" style="51" bestFit="1" customWidth="1"/>
    <col min="5906" max="5906" width="7.54296875" style="51" bestFit="1" customWidth="1"/>
    <col min="5907" max="6144" width="9.1796875" style="51"/>
    <col min="6145" max="6145" width="13.54296875" style="51" bestFit="1" customWidth="1"/>
    <col min="6146" max="6146" width="7.453125" style="51" bestFit="1" customWidth="1"/>
    <col min="6147" max="6147" width="47.453125" style="51" bestFit="1" customWidth="1"/>
    <col min="6148" max="6148" width="7.81640625" style="51" bestFit="1" customWidth="1"/>
    <col min="6149" max="6149" width="6.7265625" style="51" bestFit="1" customWidth="1"/>
    <col min="6150" max="6150" width="14" style="51" customWidth="1"/>
    <col min="6151" max="6153" width="9.1796875" style="51"/>
    <col min="6154" max="6154" width="7.54296875" style="51" bestFit="1" customWidth="1"/>
    <col min="6155" max="6157" width="7.54296875" style="51" customWidth="1"/>
    <col min="6158" max="6158" width="9.81640625" style="51" bestFit="1" customWidth="1"/>
    <col min="6159" max="6159" width="47.453125" style="51" bestFit="1" customWidth="1"/>
    <col min="6160" max="6160" width="10.26953125" style="51" bestFit="1" customWidth="1"/>
    <col min="6161" max="6161" width="10.54296875" style="51" bestFit="1" customWidth="1"/>
    <col min="6162" max="6162" width="7.54296875" style="51" bestFit="1" customWidth="1"/>
    <col min="6163" max="6400" width="9.1796875" style="51"/>
    <col min="6401" max="6401" width="13.54296875" style="51" bestFit="1" customWidth="1"/>
    <col min="6402" max="6402" width="7.453125" style="51" bestFit="1" customWidth="1"/>
    <col min="6403" max="6403" width="47.453125" style="51" bestFit="1" customWidth="1"/>
    <col min="6404" max="6404" width="7.81640625" style="51" bestFit="1" customWidth="1"/>
    <col min="6405" max="6405" width="6.7265625" style="51" bestFit="1" customWidth="1"/>
    <col min="6406" max="6406" width="14" style="51" customWidth="1"/>
    <col min="6407" max="6409" width="9.1796875" style="51"/>
    <col min="6410" max="6410" width="7.54296875" style="51" bestFit="1" customWidth="1"/>
    <col min="6411" max="6413" width="7.54296875" style="51" customWidth="1"/>
    <col min="6414" max="6414" width="9.81640625" style="51" bestFit="1" customWidth="1"/>
    <col min="6415" max="6415" width="47.453125" style="51" bestFit="1" customWidth="1"/>
    <col min="6416" max="6416" width="10.26953125" style="51" bestFit="1" customWidth="1"/>
    <col min="6417" max="6417" width="10.54296875" style="51" bestFit="1" customWidth="1"/>
    <col min="6418" max="6418" width="7.54296875" style="51" bestFit="1" customWidth="1"/>
    <col min="6419" max="6656" width="9.1796875" style="51"/>
    <col min="6657" max="6657" width="13.54296875" style="51" bestFit="1" customWidth="1"/>
    <col min="6658" max="6658" width="7.453125" style="51" bestFit="1" customWidth="1"/>
    <col min="6659" max="6659" width="47.453125" style="51" bestFit="1" customWidth="1"/>
    <col min="6660" max="6660" width="7.81640625" style="51" bestFit="1" customWidth="1"/>
    <col min="6661" max="6661" width="6.7265625" style="51" bestFit="1" customWidth="1"/>
    <col min="6662" max="6662" width="14" style="51" customWidth="1"/>
    <col min="6663" max="6665" width="9.1796875" style="51"/>
    <col min="6666" max="6666" width="7.54296875" style="51" bestFit="1" customWidth="1"/>
    <col min="6667" max="6669" width="7.54296875" style="51" customWidth="1"/>
    <col min="6670" max="6670" width="9.81640625" style="51" bestFit="1" customWidth="1"/>
    <col min="6671" max="6671" width="47.453125" style="51" bestFit="1" customWidth="1"/>
    <col min="6672" max="6672" width="10.26953125" style="51" bestFit="1" customWidth="1"/>
    <col min="6673" max="6673" width="10.54296875" style="51" bestFit="1" customWidth="1"/>
    <col min="6674" max="6674" width="7.54296875" style="51" bestFit="1" customWidth="1"/>
    <col min="6675" max="6912" width="9.1796875" style="51"/>
    <col min="6913" max="6913" width="13.54296875" style="51" bestFit="1" customWidth="1"/>
    <col min="6914" max="6914" width="7.453125" style="51" bestFit="1" customWidth="1"/>
    <col min="6915" max="6915" width="47.453125" style="51" bestFit="1" customWidth="1"/>
    <col min="6916" max="6916" width="7.81640625" style="51" bestFit="1" customWidth="1"/>
    <col min="6917" max="6917" width="6.7265625" style="51" bestFit="1" customWidth="1"/>
    <col min="6918" max="6918" width="14" style="51" customWidth="1"/>
    <col min="6919" max="6921" width="9.1796875" style="51"/>
    <col min="6922" max="6922" width="7.54296875" style="51" bestFit="1" customWidth="1"/>
    <col min="6923" max="6925" width="7.54296875" style="51" customWidth="1"/>
    <col min="6926" max="6926" width="9.81640625" style="51" bestFit="1" customWidth="1"/>
    <col min="6927" max="6927" width="47.453125" style="51" bestFit="1" customWidth="1"/>
    <col min="6928" max="6928" width="10.26953125" style="51" bestFit="1" customWidth="1"/>
    <col min="6929" max="6929" width="10.54296875" style="51" bestFit="1" customWidth="1"/>
    <col min="6930" max="6930" width="7.54296875" style="51" bestFit="1" customWidth="1"/>
    <col min="6931" max="7168" width="9.1796875" style="51"/>
    <col min="7169" max="7169" width="13.54296875" style="51" bestFit="1" customWidth="1"/>
    <col min="7170" max="7170" width="7.453125" style="51" bestFit="1" customWidth="1"/>
    <col min="7171" max="7171" width="47.453125" style="51" bestFit="1" customWidth="1"/>
    <col min="7172" max="7172" width="7.81640625" style="51" bestFit="1" customWidth="1"/>
    <col min="7173" max="7173" width="6.7265625" style="51" bestFit="1" customWidth="1"/>
    <col min="7174" max="7174" width="14" style="51" customWidth="1"/>
    <col min="7175" max="7177" width="9.1796875" style="51"/>
    <col min="7178" max="7178" width="7.54296875" style="51" bestFit="1" customWidth="1"/>
    <col min="7179" max="7181" width="7.54296875" style="51" customWidth="1"/>
    <col min="7182" max="7182" width="9.81640625" style="51" bestFit="1" customWidth="1"/>
    <col min="7183" max="7183" width="47.453125" style="51" bestFit="1" customWidth="1"/>
    <col min="7184" max="7184" width="10.26953125" style="51" bestFit="1" customWidth="1"/>
    <col min="7185" max="7185" width="10.54296875" style="51" bestFit="1" customWidth="1"/>
    <col min="7186" max="7186" width="7.54296875" style="51" bestFit="1" customWidth="1"/>
    <col min="7187" max="7424" width="9.1796875" style="51"/>
    <col min="7425" max="7425" width="13.54296875" style="51" bestFit="1" customWidth="1"/>
    <col min="7426" max="7426" width="7.453125" style="51" bestFit="1" customWidth="1"/>
    <col min="7427" max="7427" width="47.453125" style="51" bestFit="1" customWidth="1"/>
    <col min="7428" max="7428" width="7.81640625" style="51" bestFit="1" customWidth="1"/>
    <col min="7429" max="7429" width="6.7265625" style="51" bestFit="1" customWidth="1"/>
    <col min="7430" max="7430" width="14" style="51" customWidth="1"/>
    <col min="7431" max="7433" width="9.1796875" style="51"/>
    <col min="7434" max="7434" width="7.54296875" style="51" bestFit="1" customWidth="1"/>
    <col min="7435" max="7437" width="7.54296875" style="51" customWidth="1"/>
    <col min="7438" max="7438" width="9.81640625" style="51" bestFit="1" customWidth="1"/>
    <col min="7439" max="7439" width="47.453125" style="51" bestFit="1" customWidth="1"/>
    <col min="7440" max="7440" width="10.26953125" style="51" bestFit="1" customWidth="1"/>
    <col min="7441" max="7441" width="10.54296875" style="51" bestFit="1" customWidth="1"/>
    <col min="7442" max="7442" width="7.54296875" style="51" bestFit="1" customWidth="1"/>
    <col min="7443" max="7680" width="9.1796875" style="51"/>
    <col min="7681" max="7681" width="13.54296875" style="51" bestFit="1" customWidth="1"/>
    <col min="7682" max="7682" width="7.453125" style="51" bestFit="1" customWidth="1"/>
    <col min="7683" max="7683" width="47.453125" style="51" bestFit="1" customWidth="1"/>
    <col min="7684" max="7684" width="7.81640625" style="51" bestFit="1" customWidth="1"/>
    <col min="7685" max="7685" width="6.7265625" style="51" bestFit="1" customWidth="1"/>
    <col min="7686" max="7686" width="14" style="51" customWidth="1"/>
    <col min="7687" max="7689" width="9.1796875" style="51"/>
    <col min="7690" max="7690" width="7.54296875" style="51" bestFit="1" customWidth="1"/>
    <col min="7691" max="7693" width="7.54296875" style="51" customWidth="1"/>
    <col min="7694" max="7694" width="9.81640625" style="51" bestFit="1" customWidth="1"/>
    <col min="7695" max="7695" width="47.453125" style="51" bestFit="1" customWidth="1"/>
    <col min="7696" max="7696" width="10.26953125" style="51" bestFit="1" customWidth="1"/>
    <col min="7697" max="7697" width="10.54296875" style="51" bestFit="1" customWidth="1"/>
    <col min="7698" max="7698" width="7.54296875" style="51" bestFit="1" customWidth="1"/>
    <col min="7699" max="7936" width="9.1796875" style="51"/>
    <col min="7937" max="7937" width="13.54296875" style="51" bestFit="1" customWidth="1"/>
    <col min="7938" max="7938" width="7.453125" style="51" bestFit="1" customWidth="1"/>
    <col min="7939" max="7939" width="47.453125" style="51" bestFit="1" customWidth="1"/>
    <col min="7940" max="7940" width="7.81640625" style="51" bestFit="1" customWidth="1"/>
    <col min="7941" max="7941" width="6.7265625" style="51" bestFit="1" customWidth="1"/>
    <col min="7942" max="7942" width="14" style="51" customWidth="1"/>
    <col min="7943" max="7945" width="9.1796875" style="51"/>
    <col min="7946" max="7946" width="7.54296875" style="51" bestFit="1" customWidth="1"/>
    <col min="7947" max="7949" width="7.54296875" style="51" customWidth="1"/>
    <col min="7950" max="7950" width="9.81640625" style="51" bestFit="1" customWidth="1"/>
    <col min="7951" max="7951" width="47.453125" style="51" bestFit="1" customWidth="1"/>
    <col min="7952" max="7952" width="10.26953125" style="51" bestFit="1" customWidth="1"/>
    <col min="7953" max="7953" width="10.54296875" style="51" bestFit="1" customWidth="1"/>
    <col min="7954" max="7954" width="7.54296875" style="51" bestFit="1" customWidth="1"/>
    <col min="7955" max="8192" width="9.1796875" style="51"/>
    <col min="8193" max="8193" width="13.54296875" style="51" bestFit="1" customWidth="1"/>
    <col min="8194" max="8194" width="7.453125" style="51" bestFit="1" customWidth="1"/>
    <col min="8195" max="8195" width="47.453125" style="51" bestFit="1" customWidth="1"/>
    <col min="8196" max="8196" width="7.81640625" style="51" bestFit="1" customWidth="1"/>
    <col min="8197" max="8197" width="6.7265625" style="51" bestFit="1" customWidth="1"/>
    <col min="8198" max="8198" width="14" style="51" customWidth="1"/>
    <col min="8199" max="8201" width="9.1796875" style="51"/>
    <col min="8202" max="8202" width="7.54296875" style="51" bestFit="1" customWidth="1"/>
    <col min="8203" max="8205" width="7.54296875" style="51" customWidth="1"/>
    <col min="8206" max="8206" width="9.81640625" style="51" bestFit="1" customWidth="1"/>
    <col min="8207" max="8207" width="47.453125" style="51" bestFit="1" customWidth="1"/>
    <col min="8208" max="8208" width="10.26953125" style="51" bestFit="1" customWidth="1"/>
    <col min="8209" max="8209" width="10.54296875" style="51" bestFit="1" customWidth="1"/>
    <col min="8210" max="8210" width="7.54296875" style="51" bestFit="1" customWidth="1"/>
    <col min="8211" max="8448" width="9.1796875" style="51"/>
    <col min="8449" max="8449" width="13.54296875" style="51" bestFit="1" customWidth="1"/>
    <col min="8450" max="8450" width="7.453125" style="51" bestFit="1" customWidth="1"/>
    <col min="8451" max="8451" width="47.453125" style="51" bestFit="1" customWidth="1"/>
    <col min="8452" max="8452" width="7.81640625" style="51" bestFit="1" customWidth="1"/>
    <col min="8453" max="8453" width="6.7265625" style="51" bestFit="1" customWidth="1"/>
    <col min="8454" max="8454" width="14" style="51" customWidth="1"/>
    <col min="8455" max="8457" width="9.1796875" style="51"/>
    <col min="8458" max="8458" width="7.54296875" style="51" bestFit="1" customWidth="1"/>
    <col min="8459" max="8461" width="7.54296875" style="51" customWidth="1"/>
    <col min="8462" max="8462" width="9.81640625" style="51" bestFit="1" customWidth="1"/>
    <col min="8463" max="8463" width="47.453125" style="51" bestFit="1" customWidth="1"/>
    <col min="8464" max="8464" width="10.26953125" style="51" bestFit="1" customWidth="1"/>
    <col min="8465" max="8465" width="10.54296875" style="51" bestFit="1" customWidth="1"/>
    <col min="8466" max="8466" width="7.54296875" style="51" bestFit="1" customWidth="1"/>
    <col min="8467" max="8704" width="9.1796875" style="51"/>
    <col min="8705" max="8705" width="13.54296875" style="51" bestFit="1" customWidth="1"/>
    <col min="8706" max="8706" width="7.453125" style="51" bestFit="1" customWidth="1"/>
    <col min="8707" max="8707" width="47.453125" style="51" bestFit="1" customWidth="1"/>
    <col min="8708" max="8708" width="7.81640625" style="51" bestFit="1" customWidth="1"/>
    <col min="8709" max="8709" width="6.7265625" style="51" bestFit="1" customWidth="1"/>
    <col min="8710" max="8710" width="14" style="51" customWidth="1"/>
    <col min="8711" max="8713" width="9.1796875" style="51"/>
    <col min="8714" max="8714" width="7.54296875" style="51" bestFit="1" customWidth="1"/>
    <col min="8715" max="8717" width="7.54296875" style="51" customWidth="1"/>
    <col min="8718" max="8718" width="9.81640625" style="51" bestFit="1" customWidth="1"/>
    <col min="8719" max="8719" width="47.453125" style="51" bestFit="1" customWidth="1"/>
    <col min="8720" max="8720" width="10.26953125" style="51" bestFit="1" customWidth="1"/>
    <col min="8721" max="8721" width="10.54296875" style="51" bestFit="1" customWidth="1"/>
    <col min="8722" max="8722" width="7.54296875" style="51" bestFit="1" customWidth="1"/>
    <col min="8723" max="8960" width="9.1796875" style="51"/>
    <col min="8961" max="8961" width="13.54296875" style="51" bestFit="1" customWidth="1"/>
    <col min="8962" max="8962" width="7.453125" style="51" bestFit="1" customWidth="1"/>
    <col min="8963" max="8963" width="47.453125" style="51" bestFit="1" customWidth="1"/>
    <col min="8964" max="8964" width="7.81640625" style="51" bestFit="1" customWidth="1"/>
    <col min="8965" max="8965" width="6.7265625" style="51" bestFit="1" customWidth="1"/>
    <col min="8966" max="8966" width="14" style="51" customWidth="1"/>
    <col min="8967" max="8969" width="9.1796875" style="51"/>
    <col min="8970" max="8970" width="7.54296875" style="51" bestFit="1" customWidth="1"/>
    <col min="8971" max="8973" width="7.54296875" style="51" customWidth="1"/>
    <col min="8974" max="8974" width="9.81640625" style="51" bestFit="1" customWidth="1"/>
    <col min="8975" max="8975" width="47.453125" style="51" bestFit="1" customWidth="1"/>
    <col min="8976" max="8976" width="10.26953125" style="51" bestFit="1" customWidth="1"/>
    <col min="8977" max="8977" width="10.54296875" style="51" bestFit="1" customWidth="1"/>
    <col min="8978" max="8978" width="7.54296875" style="51" bestFit="1" customWidth="1"/>
    <col min="8979" max="9216" width="9.1796875" style="51"/>
    <col min="9217" max="9217" width="13.54296875" style="51" bestFit="1" customWidth="1"/>
    <col min="9218" max="9218" width="7.453125" style="51" bestFit="1" customWidth="1"/>
    <col min="9219" max="9219" width="47.453125" style="51" bestFit="1" customWidth="1"/>
    <col min="9220" max="9220" width="7.81640625" style="51" bestFit="1" customWidth="1"/>
    <col min="9221" max="9221" width="6.7265625" style="51" bestFit="1" customWidth="1"/>
    <col min="9222" max="9222" width="14" style="51" customWidth="1"/>
    <col min="9223" max="9225" width="9.1796875" style="51"/>
    <col min="9226" max="9226" width="7.54296875" style="51" bestFit="1" customWidth="1"/>
    <col min="9227" max="9229" width="7.54296875" style="51" customWidth="1"/>
    <col min="9230" max="9230" width="9.81640625" style="51" bestFit="1" customWidth="1"/>
    <col min="9231" max="9231" width="47.453125" style="51" bestFit="1" customWidth="1"/>
    <col min="9232" max="9232" width="10.26953125" style="51" bestFit="1" customWidth="1"/>
    <col min="9233" max="9233" width="10.54296875" style="51" bestFit="1" customWidth="1"/>
    <col min="9234" max="9234" width="7.54296875" style="51" bestFit="1" customWidth="1"/>
    <col min="9235" max="9472" width="9.1796875" style="51"/>
    <col min="9473" max="9473" width="13.54296875" style="51" bestFit="1" customWidth="1"/>
    <col min="9474" max="9474" width="7.453125" style="51" bestFit="1" customWidth="1"/>
    <col min="9475" max="9475" width="47.453125" style="51" bestFit="1" customWidth="1"/>
    <col min="9476" max="9476" width="7.81640625" style="51" bestFit="1" customWidth="1"/>
    <col min="9477" max="9477" width="6.7265625" style="51" bestFit="1" customWidth="1"/>
    <col min="9478" max="9478" width="14" style="51" customWidth="1"/>
    <col min="9479" max="9481" width="9.1796875" style="51"/>
    <col min="9482" max="9482" width="7.54296875" style="51" bestFit="1" customWidth="1"/>
    <col min="9483" max="9485" width="7.54296875" style="51" customWidth="1"/>
    <col min="9486" max="9486" width="9.81640625" style="51" bestFit="1" customWidth="1"/>
    <col min="9487" max="9487" width="47.453125" style="51" bestFit="1" customWidth="1"/>
    <col min="9488" max="9488" width="10.26953125" style="51" bestFit="1" customWidth="1"/>
    <col min="9489" max="9489" width="10.54296875" style="51" bestFit="1" customWidth="1"/>
    <col min="9490" max="9490" width="7.54296875" style="51" bestFit="1" customWidth="1"/>
    <col min="9491" max="9728" width="9.1796875" style="51"/>
    <col min="9729" max="9729" width="13.54296875" style="51" bestFit="1" customWidth="1"/>
    <col min="9730" max="9730" width="7.453125" style="51" bestFit="1" customWidth="1"/>
    <col min="9731" max="9731" width="47.453125" style="51" bestFit="1" customWidth="1"/>
    <col min="9732" max="9732" width="7.81640625" style="51" bestFit="1" customWidth="1"/>
    <col min="9733" max="9733" width="6.7265625" style="51" bestFit="1" customWidth="1"/>
    <col min="9734" max="9734" width="14" style="51" customWidth="1"/>
    <col min="9735" max="9737" width="9.1796875" style="51"/>
    <col min="9738" max="9738" width="7.54296875" style="51" bestFit="1" customWidth="1"/>
    <col min="9739" max="9741" width="7.54296875" style="51" customWidth="1"/>
    <col min="9742" max="9742" width="9.81640625" style="51" bestFit="1" customWidth="1"/>
    <col min="9743" max="9743" width="47.453125" style="51" bestFit="1" customWidth="1"/>
    <col min="9744" max="9744" width="10.26953125" style="51" bestFit="1" customWidth="1"/>
    <col min="9745" max="9745" width="10.54296875" style="51" bestFit="1" customWidth="1"/>
    <col min="9746" max="9746" width="7.54296875" style="51" bestFit="1" customWidth="1"/>
    <col min="9747" max="9984" width="9.1796875" style="51"/>
    <col min="9985" max="9985" width="13.54296875" style="51" bestFit="1" customWidth="1"/>
    <col min="9986" max="9986" width="7.453125" style="51" bestFit="1" customWidth="1"/>
    <col min="9987" max="9987" width="47.453125" style="51" bestFit="1" customWidth="1"/>
    <col min="9988" max="9988" width="7.81640625" style="51" bestFit="1" customWidth="1"/>
    <col min="9989" max="9989" width="6.7265625" style="51" bestFit="1" customWidth="1"/>
    <col min="9990" max="9990" width="14" style="51" customWidth="1"/>
    <col min="9991" max="9993" width="9.1796875" style="51"/>
    <col min="9994" max="9994" width="7.54296875" style="51" bestFit="1" customWidth="1"/>
    <col min="9995" max="9997" width="7.54296875" style="51" customWidth="1"/>
    <col min="9998" max="9998" width="9.81640625" style="51" bestFit="1" customWidth="1"/>
    <col min="9999" max="9999" width="47.453125" style="51" bestFit="1" customWidth="1"/>
    <col min="10000" max="10000" width="10.26953125" style="51" bestFit="1" customWidth="1"/>
    <col min="10001" max="10001" width="10.54296875" style="51" bestFit="1" customWidth="1"/>
    <col min="10002" max="10002" width="7.54296875" style="51" bestFit="1" customWidth="1"/>
    <col min="10003" max="10240" width="9.1796875" style="51"/>
    <col min="10241" max="10241" width="13.54296875" style="51" bestFit="1" customWidth="1"/>
    <col min="10242" max="10242" width="7.453125" style="51" bestFit="1" customWidth="1"/>
    <col min="10243" max="10243" width="47.453125" style="51" bestFit="1" customWidth="1"/>
    <col min="10244" max="10244" width="7.81640625" style="51" bestFit="1" customWidth="1"/>
    <col min="10245" max="10245" width="6.7265625" style="51" bestFit="1" customWidth="1"/>
    <col min="10246" max="10246" width="14" style="51" customWidth="1"/>
    <col min="10247" max="10249" width="9.1796875" style="51"/>
    <col min="10250" max="10250" width="7.54296875" style="51" bestFit="1" customWidth="1"/>
    <col min="10251" max="10253" width="7.54296875" style="51" customWidth="1"/>
    <col min="10254" max="10254" width="9.81640625" style="51" bestFit="1" customWidth="1"/>
    <col min="10255" max="10255" width="47.453125" style="51" bestFit="1" customWidth="1"/>
    <col min="10256" max="10256" width="10.26953125" style="51" bestFit="1" customWidth="1"/>
    <col min="10257" max="10257" width="10.54296875" style="51" bestFit="1" customWidth="1"/>
    <col min="10258" max="10258" width="7.54296875" style="51" bestFit="1" customWidth="1"/>
    <col min="10259" max="10496" width="9.1796875" style="51"/>
    <col min="10497" max="10497" width="13.54296875" style="51" bestFit="1" customWidth="1"/>
    <col min="10498" max="10498" width="7.453125" style="51" bestFit="1" customWidth="1"/>
    <col min="10499" max="10499" width="47.453125" style="51" bestFit="1" customWidth="1"/>
    <col min="10500" max="10500" width="7.81640625" style="51" bestFit="1" customWidth="1"/>
    <col min="10501" max="10501" width="6.7265625" style="51" bestFit="1" customWidth="1"/>
    <col min="10502" max="10502" width="14" style="51" customWidth="1"/>
    <col min="10503" max="10505" width="9.1796875" style="51"/>
    <col min="10506" max="10506" width="7.54296875" style="51" bestFit="1" customWidth="1"/>
    <col min="10507" max="10509" width="7.54296875" style="51" customWidth="1"/>
    <col min="10510" max="10510" width="9.81640625" style="51" bestFit="1" customWidth="1"/>
    <col min="10511" max="10511" width="47.453125" style="51" bestFit="1" customWidth="1"/>
    <col min="10512" max="10512" width="10.26953125" style="51" bestFit="1" customWidth="1"/>
    <col min="10513" max="10513" width="10.54296875" style="51" bestFit="1" customWidth="1"/>
    <col min="10514" max="10514" width="7.54296875" style="51" bestFit="1" customWidth="1"/>
    <col min="10515" max="10752" width="9.1796875" style="51"/>
    <col min="10753" max="10753" width="13.54296875" style="51" bestFit="1" customWidth="1"/>
    <col min="10754" max="10754" width="7.453125" style="51" bestFit="1" customWidth="1"/>
    <col min="10755" max="10755" width="47.453125" style="51" bestFit="1" customWidth="1"/>
    <col min="10756" max="10756" width="7.81640625" style="51" bestFit="1" customWidth="1"/>
    <col min="10757" max="10757" width="6.7265625" style="51" bestFit="1" customWidth="1"/>
    <col min="10758" max="10758" width="14" style="51" customWidth="1"/>
    <col min="10759" max="10761" width="9.1796875" style="51"/>
    <col min="10762" max="10762" width="7.54296875" style="51" bestFit="1" customWidth="1"/>
    <col min="10763" max="10765" width="7.54296875" style="51" customWidth="1"/>
    <col min="10766" max="10766" width="9.81640625" style="51" bestFit="1" customWidth="1"/>
    <col min="10767" max="10767" width="47.453125" style="51" bestFit="1" customWidth="1"/>
    <col min="10768" max="10768" width="10.26953125" style="51" bestFit="1" customWidth="1"/>
    <col min="10769" max="10769" width="10.54296875" style="51" bestFit="1" customWidth="1"/>
    <col min="10770" max="10770" width="7.54296875" style="51" bestFit="1" customWidth="1"/>
    <col min="10771" max="11008" width="9.1796875" style="51"/>
    <col min="11009" max="11009" width="13.54296875" style="51" bestFit="1" customWidth="1"/>
    <col min="11010" max="11010" width="7.453125" style="51" bestFit="1" customWidth="1"/>
    <col min="11011" max="11011" width="47.453125" style="51" bestFit="1" customWidth="1"/>
    <col min="11012" max="11012" width="7.81640625" style="51" bestFit="1" customWidth="1"/>
    <col min="11013" max="11013" width="6.7265625" style="51" bestFit="1" customWidth="1"/>
    <col min="11014" max="11014" width="14" style="51" customWidth="1"/>
    <col min="11015" max="11017" width="9.1796875" style="51"/>
    <col min="11018" max="11018" width="7.54296875" style="51" bestFit="1" customWidth="1"/>
    <col min="11019" max="11021" width="7.54296875" style="51" customWidth="1"/>
    <col min="11022" max="11022" width="9.81640625" style="51" bestFit="1" customWidth="1"/>
    <col min="11023" max="11023" width="47.453125" style="51" bestFit="1" customWidth="1"/>
    <col min="11024" max="11024" width="10.26953125" style="51" bestFit="1" customWidth="1"/>
    <col min="11025" max="11025" width="10.54296875" style="51" bestFit="1" customWidth="1"/>
    <col min="11026" max="11026" width="7.54296875" style="51" bestFit="1" customWidth="1"/>
    <col min="11027" max="11264" width="9.1796875" style="51"/>
    <col min="11265" max="11265" width="13.54296875" style="51" bestFit="1" customWidth="1"/>
    <col min="11266" max="11266" width="7.453125" style="51" bestFit="1" customWidth="1"/>
    <col min="11267" max="11267" width="47.453125" style="51" bestFit="1" customWidth="1"/>
    <col min="11268" max="11268" width="7.81640625" style="51" bestFit="1" customWidth="1"/>
    <col min="11269" max="11269" width="6.7265625" style="51" bestFit="1" customWidth="1"/>
    <col min="11270" max="11270" width="14" style="51" customWidth="1"/>
    <col min="11271" max="11273" width="9.1796875" style="51"/>
    <col min="11274" max="11274" width="7.54296875" style="51" bestFit="1" customWidth="1"/>
    <col min="11275" max="11277" width="7.54296875" style="51" customWidth="1"/>
    <col min="11278" max="11278" width="9.81640625" style="51" bestFit="1" customWidth="1"/>
    <col min="11279" max="11279" width="47.453125" style="51" bestFit="1" customWidth="1"/>
    <col min="11280" max="11280" width="10.26953125" style="51" bestFit="1" customWidth="1"/>
    <col min="11281" max="11281" width="10.54296875" style="51" bestFit="1" customWidth="1"/>
    <col min="11282" max="11282" width="7.54296875" style="51" bestFit="1" customWidth="1"/>
    <col min="11283" max="11520" width="9.1796875" style="51"/>
    <col min="11521" max="11521" width="13.54296875" style="51" bestFit="1" customWidth="1"/>
    <col min="11522" max="11522" width="7.453125" style="51" bestFit="1" customWidth="1"/>
    <col min="11523" max="11523" width="47.453125" style="51" bestFit="1" customWidth="1"/>
    <col min="11524" max="11524" width="7.81640625" style="51" bestFit="1" customWidth="1"/>
    <col min="11525" max="11525" width="6.7265625" style="51" bestFit="1" customWidth="1"/>
    <col min="11526" max="11526" width="14" style="51" customWidth="1"/>
    <col min="11527" max="11529" width="9.1796875" style="51"/>
    <col min="11530" max="11530" width="7.54296875" style="51" bestFit="1" customWidth="1"/>
    <col min="11531" max="11533" width="7.54296875" style="51" customWidth="1"/>
    <col min="11534" max="11534" width="9.81640625" style="51" bestFit="1" customWidth="1"/>
    <col min="11535" max="11535" width="47.453125" style="51" bestFit="1" customWidth="1"/>
    <col min="11536" max="11536" width="10.26953125" style="51" bestFit="1" customWidth="1"/>
    <col min="11537" max="11537" width="10.54296875" style="51" bestFit="1" customWidth="1"/>
    <col min="11538" max="11538" width="7.54296875" style="51" bestFit="1" customWidth="1"/>
    <col min="11539" max="11776" width="9.1796875" style="51"/>
    <col min="11777" max="11777" width="13.54296875" style="51" bestFit="1" customWidth="1"/>
    <col min="11778" max="11778" width="7.453125" style="51" bestFit="1" customWidth="1"/>
    <col min="11779" max="11779" width="47.453125" style="51" bestFit="1" customWidth="1"/>
    <col min="11780" max="11780" width="7.81640625" style="51" bestFit="1" customWidth="1"/>
    <col min="11781" max="11781" width="6.7265625" style="51" bestFit="1" customWidth="1"/>
    <col min="11782" max="11782" width="14" style="51" customWidth="1"/>
    <col min="11783" max="11785" width="9.1796875" style="51"/>
    <col min="11786" max="11786" width="7.54296875" style="51" bestFit="1" customWidth="1"/>
    <col min="11787" max="11789" width="7.54296875" style="51" customWidth="1"/>
    <col min="11790" max="11790" width="9.81640625" style="51" bestFit="1" customWidth="1"/>
    <col min="11791" max="11791" width="47.453125" style="51" bestFit="1" customWidth="1"/>
    <col min="11792" max="11792" width="10.26953125" style="51" bestFit="1" customWidth="1"/>
    <col min="11793" max="11793" width="10.54296875" style="51" bestFit="1" customWidth="1"/>
    <col min="11794" max="11794" width="7.54296875" style="51" bestFit="1" customWidth="1"/>
    <col min="11795" max="12032" width="9.1796875" style="51"/>
    <col min="12033" max="12033" width="13.54296875" style="51" bestFit="1" customWidth="1"/>
    <col min="12034" max="12034" width="7.453125" style="51" bestFit="1" customWidth="1"/>
    <col min="12035" max="12035" width="47.453125" style="51" bestFit="1" customWidth="1"/>
    <col min="12036" max="12036" width="7.81640625" style="51" bestFit="1" customWidth="1"/>
    <col min="12037" max="12037" width="6.7265625" style="51" bestFit="1" customWidth="1"/>
    <col min="12038" max="12038" width="14" style="51" customWidth="1"/>
    <col min="12039" max="12041" width="9.1796875" style="51"/>
    <col min="12042" max="12042" width="7.54296875" style="51" bestFit="1" customWidth="1"/>
    <col min="12043" max="12045" width="7.54296875" style="51" customWidth="1"/>
    <col min="12046" max="12046" width="9.81640625" style="51" bestFit="1" customWidth="1"/>
    <col min="12047" max="12047" width="47.453125" style="51" bestFit="1" customWidth="1"/>
    <col min="12048" max="12048" width="10.26953125" style="51" bestFit="1" customWidth="1"/>
    <col min="12049" max="12049" width="10.54296875" style="51" bestFit="1" customWidth="1"/>
    <col min="12050" max="12050" width="7.54296875" style="51" bestFit="1" customWidth="1"/>
    <col min="12051" max="12288" width="9.1796875" style="51"/>
    <col min="12289" max="12289" width="13.54296875" style="51" bestFit="1" customWidth="1"/>
    <col min="12290" max="12290" width="7.453125" style="51" bestFit="1" customWidth="1"/>
    <col min="12291" max="12291" width="47.453125" style="51" bestFit="1" customWidth="1"/>
    <col min="12292" max="12292" width="7.81640625" style="51" bestFit="1" customWidth="1"/>
    <col min="12293" max="12293" width="6.7265625" style="51" bestFit="1" customWidth="1"/>
    <col min="12294" max="12294" width="14" style="51" customWidth="1"/>
    <col min="12295" max="12297" width="9.1796875" style="51"/>
    <col min="12298" max="12298" width="7.54296875" style="51" bestFit="1" customWidth="1"/>
    <col min="12299" max="12301" width="7.54296875" style="51" customWidth="1"/>
    <col min="12302" max="12302" width="9.81640625" style="51" bestFit="1" customWidth="1"/>
    <col min="12303" max="12303" width="47.453125" style="51" bestFit="1" customWidth="1"/>
    <col min="12304" max="12304" width="10.26953125" style="51" bestFit="1" customWidth="1"/>
    <col min="12305" max="12305" width="10.54296875" style="51" bestFit="1" customWidth="1"/>
    <col min="12306" max="12306" width="7.54296875" style="51" bestFit="1" customWidth="1"/>
    <col min="12307" max="12544" width="9.1796875" style="51"/>
    <col min="12545" max="12545" width="13.54296875" style="51" bestFit="1" customWidth="1"/>
    <col min="12546" max="12546" width="7.453125" style="51" bestFit="1" customWidth="1"/>
    <col min="12547" max="12547" width="47.453125" style="51" bestFit="1" customWidth="1"/>
    <col min="12548" max="12548" width="7.81640625" style="51" bestFit="1" customWidth="1"/>
    <col min="12549" max="12549" width="6.7265625" style="51" bestFit="1" customWidth="1"/>
    <col min="12550" max="12550" width="14" style="51" customWidth="1"/>
    <col min="12551" max="12553" width="9.1796875" style="51"/>
    <col min="12554" max="12554" width="7.54296875" style="51" bestFit="1" customWidth="1"/>
    <col min="12555" max="12557" width="7.54296875" style="51" customWidth="1"/>
    <col min="12558" max="12558" width="9.81640625" style="51" bestFit="1" customWidth="1"/>
    <col min="12559" max="12559" width="47.453125" style="51" bestFit="1" customWidth="1"/>
    <col min="12560" max="12560" width="10.26953125" style="51" bestFit="1" customWidth="1"/>
    <col min="12561" max="12561" width="10.54296875" style="51" bestFit="1" customWidth="1"/>
    <col min="12562" max="12562" width="7.54296875" style="51" bestFit="1" customWidth="1"/>
    <col min="12563" max="12800" width="9.1796875" style="51"/>
    <col min="12801" max="12801" width="13.54296875" style="51" bestFit="1" customWidth="1"/>
    <col min="12802" max="12802" width="7.453125" style="51" bestFit="1" customWidth="1"/>
    <col min="12803" max="12803" width="47.453125" style="51" bestFit="1" customWidth="1"/>
    <col min="12804" max="12804" width="7.81640625" style="51" bestFit="1" customWidth="1"/>
    <col min="12805" max="12805" width="6.7265625" style="51" bestFit="1" customWidth="1"/>
    <col min="12806" max="12806" width="14" style="51" customWidth="1"/>
    <col min="12807" max="12809" width="9.1796875" style="51"/>
    <col min="12810" max="12810" width="7.54296875" style="51" bestFit="1" customWidth="1"/>
    <col min="12811" max="12813" width="7.54296875" style="51" customWidth="1"/>
    <col min="12814" max="12814" width="9.81640625" style="51" bestFit="1" customWidth="1"/>
    <col min="12815" max="12815" width="47.453125" style="51" bestFit="1" customWidth="1"/>
    <col min="12816" max="12816" width="10.26953125" style="51" bestFit="1" customWidth="1"/>
    <col min="12817" max="12817" width="10.54296875" style="51" bestFit="1" customWidth="1"/>
    <col min="12818" max="12818" width="7.54296875" style="51" bestFit="1" customWidth="1"/>
    <col min="12819" max="13056" width="9.1796875" style="51"/>
    <col min="13057" max="13057" width="13.54296875" style="51" bestFit="1" customWidth="1"/>
    <col min="13058" max="13058" width="7.453125" style="51" bestFit="1" customWidth="1"/>
    <col min="13059" max="13059" width="47.453125" style="51" bestFit="1" customWidth="1"/>
    <col min="13060" max="13060" width="7.81640625" style="51" bestFit="1" customWidth="1"/>
    <col min="13061" max="13061" width="6.7265625" style="51" bestFit="1" customWidth="1"/>
    <col min="13062" max="13062" width="14" style="51" customWidth="1"/>
    <col min="13063" max="13065" width="9.1796875" style="51"/>
    <col min="13066" max="13066" width="7.54296875" style="51" bestFit="1" customWidth="1"/>
    <col min="13067" max="13069" width="7.54296875" style="51" customWidth="1"/>
    <col min="13070" max="13070" width="9.81640625" style="51" bestFit="1" customWidth="1"/>
    <col min="13071" max="13071" width="47.453125" style="51" bestFit="1" customWidth="1"/>
    <col min="13072" max="13072" width="10.26953125" style="51" bestFit="1" customWidth="1"/>
    <col min="13073" max="13073" width="10.54296875" style="51" bestFit="1" customWidth="1"/>
    <col min="13074" max="13074" width="7.54296875" style="51" bestFit="1" customWidth="1"/>
    <col min="13075" max="13312" width="9.1796875" style="51"/>
    <col min="13313" max="13313" width="13.54296875" style="51" bestFit="1" customWidth="1"/>
    <col min="13314" max="13314" width="7.453125" style="51" bestFit="1" customWidth="1"/>
    <col min="13315" max="13315" width="47.453125" style="51" bestFit="1" customWidth="1"/>
    <col min="13316" max="13316" width="7.81640625" style="51" bestFit="1" customWidth="1"/>
    <col min="13317" max="13317" width="6.7265625" style="51" bestFit="1" customWidth="1"/>
    <col min="13318" max="13318" width="14" style="51" customWidth="1"/>
    <col min="13319" max="13321" width="9.1796875" style="51"/>
    <col min="13322" max="13322" width="7.54296875" style="51" bestFit="1" customWidth="1"/>
    <col min="13323" max="13325" width="7.54296875" style="51" customWidth="1"/>
    <col min="13326" max="13326" width="9.81640625" style="51" bestFit="1" customWidth="1"/>
    <col min="13327" max="13327" width="47.453125" style="51" bestFit="1" customWidth="1"/>
    <col min="13328" max="13328" width="10.26953125" style="51" bestFit="1" customWidth="1"/>
    <col min="13329" max="13329" width="10.54296875" style="51" bestFit="1" customWidth="1"/>
    <col min="13330" max="13330" width="7.54296875" style="51" bestFit="1" customWidth="1"/>
    <col min="13331" max="13568" width="9.1796875" style="51"/>
    <col min="13569" max="13569" width="13.54296875" style="51" bestFit="1" customWidth="1"/>
    <col min="13570" max="13570" width="7.453125" style="51" bestFit="1" customWidth="1"/>
    <col min="13571" max="13571" width="47.453125" style="51" bestFit="1" customWidth="1"/>
    <col min="13572" max="13572" width="7.81640625" style="51" bestFit="1" customWidth="1"/>
    <col min="13573" max="13573" width="6.7265625" style="51" bestFit="1" customWidth="1"/>
    <col min="13574" max="13574" width="14" style="51" customWidth="1"/>
    <col min="13575" max="13577" width="9.1796875" style="51"/>
    <col min="13578" max="13578" width="7.54296875" style="51" bestFit="1" customWidth="1"/>
    <col min="13579" max="13581" width="7.54296875" style="51" customWidth="1"/>
    <col min="13582" max="13582" width="9.81640625" style="51" bestFit="1" customWidth="1"/>
    <col min="13583" max="13583" width="47.453125" style="51" bestFit="1" customWidth="1"/>
    <col min="13584" max="13584" width="10.26953125" style="51" bestFit="1" customWidth="1"/>
    <col min="13585" max="13585" width="10.54296875" style="51" bestFit="1" customWidth="1"/>
    <col min="13586" max="13586" width="7.54296875" style="51" bestFit="1" customWidth="1"/>
    <col min="13587" max="13824" width="9.1796875" style="51"/>
    <col min="13825" max="13825" width="13.54296875" style="51" bestFit="1" customWidth="1"/>
    <col min="13826" max="13826" width="7.453125" style="51" bestFit="1" customWidth="1"/>
    <col min="13827" max="13827" width="47.453125" style="51" bestFit="1" customWidth="1"/>
    <col min="13828" max="13828" width="7.81640625" style="51" bestFit="1" customWidth="1"/>
    <col min="13829" max="13829" width="6.7265625" style="51" bestFit="1" customWidth="1"/>
    <col min="13830" max="13830" width="14" style="51" customWidth="1"/>
    <col min="13831" max="13833" width="9.1796875" style="51"/>
    <col min="13834" max="13834" width="7.54296875" style="51" bestFit="1" customWidth="1"/>
    <col min="13835" max="13837" width="7.54296875" style="51" customWidth="1"/>
    <col min="13838" max="13838" width="9.81640625" style="51" bestFit="1" customWidth="1"/>
    <col min="13839" max="13839" width="47.453125" style="51" bestFit="1" customWidth="1"/>
    <col min="13840" max="13840" width="10.26953125" style="51" bestFit="1" customWidth="1"/>
    <col min="13841" max="13841" width="10.54296875" style="51" bestFit="1" customWidth="1"/>
    <col min="13842" max="13842" width="7.54296875" style="51" bestFit="1" customWidth="1"/>
    <col min="13843" max="14080" width="9.1796875" style="51"/>
    <col min="14081" max="14081" width="13.54296875" style="51" bestFit="1" customWidth="1"/>
    <col min="14082" max="14082" width="7.453125" style="51" bestFit="1" customWidth="1"/>
    <col min="14083" max="14083" width="47.453125" style="51" bestFit="1" customWidth="1"/>
    <col min="14084" max="14084" width="7.81640625" style="51" bestFit="1" customWidth="1"/>
    <col min="14085" max="14085" width="6.7265625" style="51" bestFit="1" customWidth="1"/>
    <col min="14086" max="14086" width="14" style="51" customWidth="1"/>
    <col min="14087" max="14089" width="9.1796875" style="51"/>
    <col min="14090" max="14090" width="7.54296875" style="51" bestFit="1" customWidth="1"/>
    <col min="14091" max="14093" width="7.54296875" style="51" customWidth="1"/>
    <col min="14094" max="14094" width="9.81640625" style="51" bestFit="1" customWidth="1"/>
    <col min="14095" max="14095" width="47.453125" style="51" bestFit="1" customWidth="1"/>
    <col min="14096" max="14096" width="10.26953125" style="51" bestFit="1" customWidth="1"/>
    <col min="14097" max="14097" width="10.54296875" style="51" bestFit="1" customWidth="1"/>
    <col min="14098" max="14098" width="7.54296875" style="51" bestFit="1" customWidth="1"/>
    <col min="14099" max="14336" width="9.1796875" style="51"/>
    <col min="14337" max="14337" width="13.54296875" style="51" bestFit="1" customWidth="1"/>
    <col min="14338" max="14338" width="7.453125" style="51" bestFit="1" customWidth="1"/>
    <col min="14339" max="14339" width="47.453125" style="51" bestFit="1" customWidth="1"/>
    <col min="14340" max="14340" width="7.81640625" style="51" bestFit="1" customWidth="1"/>
    <col min="14341" max="14341" width="6.7265625" style="51" bestFit="1" customWidth="1"/>
    <col min="14342" max="14342" width="14" style="51" customWidth="1"/>
    <col min="14343" max="14345" width="9.1796875" style="51"/>
    <col min="14346" max="14346" width="7.54296875" style="51" bestFit="1" customWidth="1"/>
    <col min="14347" max="14349" width="7.54296875" style="51" customWidth="1"/>
    <col min="14350" max="14350" width="9.81640625" style="51" bestFit="1" customWidth="1"/>
    <col min="14351" max="14351" width="47.453125" style="51" bestFit="1" customWidth="1"/>
    <col min="14352" max="14352" width="10.26953125" style="51" bestFit="1" customWidth="1"/>
    <col min="14353" max="14353" width="10.54296875" style="51" bestFit="1" customWidth="1"/>
    <col min="14354" max="14354" width="7.54296875" style="51" bestFit="1" customWidth="1"/>
    <col min="14355" max="14592" width="9.1796875" style="51"/>
    <col min="14593" max="14593" width="13.54296875" style="51" bestFit="1" customWidth="1"/>
    <col min="14594" max="14594" width="7.453125" style="51" bestFit="1" customWidth="1"/>
    <col min="14595" max="14595" width="47.453125" style="51" bestFit="1" customWidth="1"/>
    <col min="14596" max="14596" width="7.81640625" style="51" bestFit="1" customWidth="1"/>
    <col min="14597" max="14597" width="6.7265625" style="51" bestFit="1" customWidth="1"/>
    <col min="14598" max="14598" width="14" style="51" customWidth="1"/>
    <col min="14599" max="14601" width="9.1796875" style="51"/>
    <col min="14602" max="14602" width="7.54296875" style="51" bestFit="1" customWidth="1"/>
    <col min="14603" max="14605" width="7.54296875" style="51" customWidth="1"/>
    <col min="14606" max="14606" width="9.81640625" style="51" bestFit="1" customWidth="1"/>
    <col min="14607" max="14607" width="47.453125" style="51" bestFit="1" customWidth="1"/>
    <col min="14608" max="14608" width="10.26953125" style="51" bestFit="1" customWidth="1"/>
    <col min="14609" max="14609" width="10.54296875" style="51" bestFit="1" customWidth="1"/>
    <col min="14610" max="14610" width="7.54296875" style="51" bestFit="1" customWidth="1"/>
    <col min="14611" max="14848" width="9.1796875" style="51"/>
    <col min="14849" max="14849" width="13.54296875" style="51" bestFit="1" customWidth="1"/>
    <col min="14850" max="14850" width="7.453125" style="51" bestFit="1" customWidth="1"/>
    <col min="14851" max="14851" width="47.453125" style="51" bestFit="1" customWidth="1"/>
    <col min="14852" max="14852" width="7.81640625" style="51" bestFit="1" customWidth="1"/>
    <col min="14853" max="14853" width="6.7265625" style="51" bestFit="1" customWidth="1"/>
    <col min="14854" max="14854" width="14" style="51" customWidth="1"/>
    <col min="14855" max="14857" width="9.1796875" style="51"/>
    <col min="14858" max="14858" width="7.54296875" style="51" bestFit="1" customWidth="1"/>
    <col min="14859" max="14861" width="7.54296875" style="51" customWidth="1"/>
    <col min="14862" max="14862" width="9.81640625" style="51" bestFit="1" customWidth="1"/>
    <col min="14863" max="14863" width="47.453125" style="51" bestFit="1" customWidth="1"/>
    <col min="14864" max="14864" width="10.26953125" style="51" bestFit="1" customWidth="1"/>
    <col min="14865" max="14865" width="10.54296875" style="51" bestFit="1" customWidth="1"/>
    <col min="14866" max="14866" width="7.54296875" style="51" bestFit="1" customWidth="1"/>
    <col min="14867" max="15104" width="9.1796875" style="51"/>
    <col min="15105" max="15105" width="13.54296875" style="51" bestFit="1" customWidth="1"/>
    <col min="15106" max="15106" width="7.453125" style="51" bestFit="1" customWidth="1"/>
    <col min="15107" max="15107" width="47.453125" style="51" bestFit="1" customWidth="1"/>
    <col min="15108" max="15108" width="7.81640625" style="51" bestFit="1" customWidth="1"/>
    <col min="15109" max="15109" width="6.7265625" style="51" bestFit="1" customWidth="1"/>
    <col min="15110" max="15110" width="14" style="51" customWidth="1"/>
    <col min="15111" max="15113" width="9.1796875" style="51"/>
    <col min="15114" max="15114" width="7.54296875" style="51" bestFit="1" customWidth="1"/>
    <col min="15115" max="15117" width="7.54296875" style="51" customWidth="1"/>
    <col min="15118" max="15118" width="9.81640625" style="51" bestFit="1" customWidth="1"/>
    <col min="15119" max="15119" width="47.453125" style="51" bestFit="1" customWidth="1"/>
    <col min="15120" max="15120" width="10.26953125" style="51" bestFit="1" customWidth="1"/>
    <col min="15121" max="15121" width="10.54296875" style="51" bestFit="1" customWidth="1"/>
    <col min="15122" max="15122" width="7.54296875" style="51" bestFit="1" customWidth="1"/>
    <col min="15123" max="15360" width="9.1796875" style="51"/>
    <col min="15361" max="15361" width="13.54296875" style="51" bestFit="1" customWidth="1"/>
    <col min="15362" max="15362" width="7.453125" style="51" bestFit="1" customWidth="1"/>
    <col min="15363" max="15363" width="47.453125" style="51" bestFit="1" customWidth="1"/>
    <col min="15364" max="15364" width="7.81640625" style="51" bestFit="1" customWidth="1"/>
    <col min="15365" max="15365" width="6.7265625" style="51" bestFit="1" customWidth="1"/>
    <col min="15366" max="15366" width="14" style="51" customWidth="1"/>
    <col min="15367" max="15369" width="9.1796875" style="51"/>
    <col min="15370" max="15370" width="7.54296875" style="51" bestFit="1" customWidth="1"/>
    <col min="15371" max="15373" width="7.54296875" style="51" customWidth="1"/>
    <col min="15374" max="15374" width="9.81640625" style="51" bestFit="1" customWidth="1"/>
    <col min="15375" max="15375" width="47.453125" style="51" bestFit="1" customWidth="1"/>
    <col min="15376" max="15376" width="10.26953125" style="51" bestFit="1" customWidth="1"/>
    <col min="15377" max="15377" width="10.54296875" style="51" bestFit="1" customWidth="1"/>
    <col min="15378" max="15378" width="7.54296875" style="51" bestFit="1" customWidth="1"/>
    <col min="15379" max="15616" width="9.1796875" style="51"/>
    <col min="15617" max="15617" width="13.54296875" style="51" bestFit="1" customWidth="1"/>
    <col min="15618" max="15618" width="7.453125" style="51" bestFit="1" customWidth="1"/>
    <col min="15619" max="15619" width="47.453125" style="51" bestFit="1" customWidth="1"/>
    <col min="15620" max="15620" width="7.81640625" style="51" bestFit="1" customWidth="1"/>
    <col min="15621" max="15621" width="6.7265625" style="51" bestFit="1" customWidth="1"/>
    <col min="15622" max="15622" width="14" style="51" customWidth="1"/>
    <col min="15623" max="15625" width="9.1796875" style="51"/>
    <col min="15626" max="15626" width="7.54296875" style="51" bestFit="1" customWidth="1"/>
    <col min="15627" max="15629" width="7.54296875" style="51" customWidth="1"/>
    <col min="15630" max="15630" width="9.81640625" style="51" bestFit="1" customWidth="1"/>
    <col min="15631" max="15631" width="47.453125" style="51" bestFit="1" customWidth="1"/>
    <col min="15632" max="15632" width="10.26953125" style="51" bestFit="1" customWidth="1"/>
    <col min="15633" max="15633" width="10.54296875" style="51" bestFit="1" customWidth="1"/>
    <col min="15634" max="15634" width="7.54296875" style="51" bestFit="1" customWidth="1"/>
    <col min="15635" max="15872" width="9.1796875" style="51"/>
    <col min="15873" max="15873" width="13.54296875" style="51" bestFit="1" customWidth="1"/>
    <col min="15874" max="15874" width="7.453125" style="51" bestFit="1" customWidth="1"/>
    <col min="15875" max="15875" width="47.453125" style="51" bestFit="1" customWidth="1"/>
    <col min="15876" max="15876" width="7.81640625" style="51" bestFit="1" customWidth="1"/>
    <col min="15877" max="15877" width="6.7265625" style="51" bestFit="1" customWidth="1"/>
    <col min="15878" max="15878" width="14" style="51" customWidth="1"/>
    <col min="15879" max="15881" width="9.1796875" style="51"/>
    <col min="15882" max="15882" width="7.54296875" style="51" bestFit="1" customWidth="1"/>
    <col min="15883" max="15885" width="7.54296875" style="51" customWidth="1"/>
    <col min="15886" max="15886" width="9.81640625" style="51" bestFit="1" customWidth="1"/>
    <col min="15887" max="15887" width="47.453125" style="51" bestFit="1" customWidth="1"/>
    <col min="15888" max="15888" width="10.26953125" style="51" bestFit="1" customWidth="1"/>
    <col min="15889" max="15889" width="10.54296875" style="51" bestFit="1" customWidth="1"/>
    <col min="15890" max="15890" width="7.54296875" style="51" bestFit="1" customWidth="1"/>
    <col min="15891" max="16128" width="9.1796875" style="51"/>
    <col min="16129" max="16129" width="13.54296875" style="51" bestFit="1" customWidth="1"/>
    <col min="16130" max="16130" width="7.453125" style="51" bestFit="1" customWidth="1"/>
    <col min="16131" max="16131" width="47.453125" style="51" bestFit="1" customWidth="1"/>
    <col min="16132" max="16132" width="7.81640625" style="51" bestFit="1" customWidth="1"/>
    <col min="16133" max="16133" width="6.7265625" style="51" bestFit="1" customWidth="1"/>
    <col min="16134" max="16134" width="14" style="51" customWidth="1"/>
    <col min="16135" max="16137" width="9.1796875" style="51"/>
    <col min="16138" max="16138" width="7.54296875" style="51" bestFit="1" customWidth="1"/>
    <col min="16139" max="16141" width="7.54296875" style="51" customWidth="1"/>
    <col min="16142" max="16142" width="9.81640625" style="51" bestFit="1" customWidth="1"/>
    <col min="16143" max="16143" width="47.453125" style="51" bestFit="1" customWidth="1"/>
    <col min="16144" max="16144" width="10.26953125" style="51" bestFit="1" customWidth="1"/>
    <col min="16145" max="16145" width="10.54296875" style="51" bestFit="1" customWidth="1"/>
    <col min="16146" max="16146" width="7.54296875" style="51" bestFit="1" customWidth="1"/>
    <col min="16147" max="16384" width="9.1796875" style="51"/>
  </cols>
  <sheetData>
    <row r="1" spans="1:233" ht="12" customHeight="1"/>
    <row r="2" spans="1:233" ht="12" customHeight="1"/>
    <row r="3" spans="1:233" ht="24" customHeight="1"/>
    <row r="4" spans="1:233" ht="12" customHeight="1">
      <c r="A4" s="64" t="s">
        <v>386</v>
      </c>
      <c r="B4" s="100"/>
      <c r="C4" s="100"/>
      <c r="D4" s="100"/>
      <c r="E4" s="100"/>
      <c r="F4" s="100"/>
      <c r="G4" s="100"/>
      <c r="H4" s="100"/>
    </row>
    <row r="5" spans="1:233" ht="12.75" customHeight="1">
      <c r="A5" s="373" t="s">
        <v>43</v>
      </c>
      <c r="B5" s="373"/>
      <c r="C5" s="373"/>
      <c r="D5" s="52"/>
      <c r="E5" s="52"/>
      <c r="F5" s="52"/>
      <c r="G5" s="52"/>
      <c r="H5" s="52"/>
    </row>
    <row r="6" spans="1:233" s="88" customFormat="1" ht="12.75" customHeight="1">
      <c r="A6" s="105" t="s">
        <v>44</v>
      </c>
      <c r="B6" s="104"/>
      <c r="C6" s="103"/>
      <c r="D6" s="105"/>
      <c r="E6" s="104"/>
      <c r="F6" s="103"/>
      <c r="G6" s="105"/>
      <c r="H6" s="104"/>
      <c r="I6" s="172"/>
      <c r="J6" s="172"/>
      <c r="K6" s="172"/>
      <c r="L6" s="172"/>
      <c r="M6" s="172"/>
      <c r="N6" s="105"/>
      <c r="P6" s="105"/>
      <c r="Q6" s="105"/>
      <c r="R6" s="105"/>
      <c r="S6" s="105"/>
      <c r="T6" s="105"/>
      <c r="U6" s="105"/>
      <c r="V6" s="105"/>
      <c r="W6" s="105"/>
      <c r="Z6" s="375"/>
      <c r="AA6" s="375"/>
      <c r="AB6" s="375"/>
      <c r="AC6" s="375"/>
      <c r="AD6" s="375"/>
      <c r="AE6" s="375"/>
      <c r="AF6" s="375"/>
      <c r="AG6" s="375"/>
      <c r="AH6" s="375"/>
      <c r="AI6" s="375"/>
      <c r="AJ6" s="374"/>
      <c r="AK6" s="374"/>
      <c r="AL6" s="375"/>
      <c r="AM6" s="375"/>
      <c r="AN6" s="375"/>
      <c r="AO6" s="375"/>
      <c r="AP6" s="375"/>
      <c r="AQ6" s="375"/>
      <c r="AR6" s="375"/>
      <c r="AS6" s="375"/>
      <c r="AT6" s="375"/>
      <c r="AU6" s="375"/>
      <c r="AV6" s="374"/>
      <c r="AW6" s="374"/>
      <c r="AX6" s="375"/>
      <c r="AY6" s="375"/>
      <c r="AZ6" s="375"/>
      <c r="BA6" s="375"/>
      <c r="BB6" s="375"/>
      <c r="BC6" s="375"/>
      <c r="BD6" s="375"/>
      <c r="BE6" s="375"/>
      <c r="BF6" s="375"/>
      <c r="BG6" s="375"/>
      <c r="BH6" s="374"/>
      <c r="BI6" s="374"/>
      <c r="BJ6" s="375"/>
      <c r="BK6" s="375"/>
      <c r="BL6" s="375"/>
      <c r="BM6" s="375"/>
      <c r="BN6" s="375"/>
      <c r="BO6" s="375"/>
      <c r="BP6" s="375"/>
      <c r="BQ6" s="375"/>
      <c r="BR6" s="375"/>
      <c r="BS6" s="375"/>
      <c r="BT6" s="374"/>
      <c r="BU6" s="374"/>
      <c r="BV6" s="375"/>
      <c r="BW6" s="375"/>
      <c r="BX6" s="375"/>
      <c r="BY6" s="375"/>
      <c r="BZ6" s="375"/>
      <c r="CA6" s="375"/>
      <c r="CB6" s="375"/>
      <c r="CC6" s="375"/>
      <c r="CD6" s="375"/>
      <c r="CE6" s="375"/>
      <c r="CF6" s="374"/>
      <c r="CG6" s="374"/>
      <c r="CH6" s="375"/>
      <c r="CI6" s="375"/>
      <c r="CJ6" s="375"/>
      <c r="CK6" s="375"/>
      <c r="CL6" s="375"/>
      <c r="CM6" s="375"/>
      <c r="CN6" s="375"/>
      <c r="CO6" s="375"/>
      <c r="CP6" s="375"/>
      <c r="CQ6" s="375"/>
      <c r="CR6" s="374"/>
      <c r="CS6" s="374"/>
      <c r="CT6" s="375"/>
      <c r="CU6" s="375"/>
      <c r="CV6" s="375"/>
      <c r="CW6" s="375"/>
      <c r="CX6" s="375"/>
      <c r="CY6" s="375"/>
      <c r="CZ6" s="375"/>
      <c r="DA6" s="375"/>
      <c r="DB6" s="375"/>
      <c r="DC6" s="375"/>
      <c r="DD6" s="374"/>
      <c r="DE6" s="374"/>
      <c r="DF6" s="375"/>
      <c r="DG6" s="375"/>
      <c r="DH6" s="375"/>
      <c r="DI6" s="375"/>
      <c r="DJ6" s="375"/>
      <c r="DK6" s="375"/>
      <c r="DL6" s="375"/>
      <c r="DM6" s="375"/>
      <c r="DN6" s="375"/>
      <c r="DO6" s="375"/>
      <c r="DP6" s="374"/>
      <c r="DQ6" s="374"/>
      <c r="DR6" s="375"/>
      <c r="DS6" s="375"/>
      <c r="DT6" s="375"/>
      <c r="DU6" s="375"/>
      <c r="DV6" s="375"/>
      <c r="DW6" s="375"/>
      <c r="DX6" s="375"/>
      <c r="DY6" s="375"/>
      <c r="DZ6" s="375"/>
      <c r="EA6" s="375"/>
      <c r="EB6" s="374"/>
      <c r="EC6" s="374"/>
      <c r="ED6" s="375"/>
      <c r="EE6" s="375"/>
      <c r="EF6" s="375"/>
      <c r="EG6" s="375"/>
      <c r="EH6" s="375"/>
      <c r="EI6" s="375"/>
      <c r="EJ6" s="375"/>
      <c r="EK6" s="375"/>
      <c r="EL6" s="375"/>
      <c r="EM6" s="375"/>
      <c r="EN6" s="374"/>
      <c r="EO6" s="374"/>
      <c r="EP6" s="375"/>
      <c r="EQ6" s="375"/>
      <c r="ER6" s="375"/>
      <c r="ES6" s="375"/>
      <c r="ET6" s="375"/>
      <c r="EU6" s="375"/>
      <c r="EV6" s="375"/>
      <c r="EW6" s="375"/>
      <c r="EX6" s="375"/>
      <c r="EY6" s="375"/>
      <c r="EZ6" s="374"/>
      <c r="FA6" s="374"/>
      <c r="FB6" s="375"/>
      <c r="FC6" s="375"/>
      <c r="FD6" s="375"/>
      <c r="FE6" s="375"/>
      <c r="FF6" s="375"/>
      <c r="FG6" s="375"/>
      <c r="FH6" s="375"/>
      <c r="FI6" s="375"/>
      <c r="FJ6" s="375"/>
      <c r="FK6" s="375"/>
      <c r="FL6" s="374"/>
      <c r="FM6" s="374"/>
      <c r="FN6" s="375"/>
      <c r="FO6" s="375"/>
      <c r="FP6" s="375"/>
      <c r="FQ6" s="375"/>
      <c r="FR6" s="375"/>
      <c r="FS6" s="375"/>
      <c r="FT6" s="375"/>
      <c r="FU6" s="375"/>
      <c r="FV6" s="375"/>
      <c r="FW6" s="375"/>
      <c r="FX6" s="374"/>
      <c r="FY6" s="374"/>
      <c r="FZ6" s="375"/>
      <c r="GA6" s="375"/>
      <c r="GB6" s="375"/>
      <c r="GC6" s="375"/>
      <c r="GD6" s="375"/>
      <c r="GE6" s="375"/>
      <c r="GF6" s="375"/>
      <c r="GG6" s="375"/>
      <c r="GH6" s="375"/>
      <c r="GI6" s="375"/>
      <c r="GJ6" s="374"/>
      <c r="GK6" s="374"/>
      <c r="GL6" s="375"/>
      <c r="GM6" s="375"/>
      <c r="GN6" s="375"/>
      <c r="GO6" s="375"/>
      <c r="GP6" s="375"/>
      <c r="GQ6" s="375"/>
      <c r="GR6" s="375"/>
      <c r="GS6" s="375"/>
      <c r="GT6" s="375"/>
      <c r="GU6" s="375"/>
      <c r="GV6" s="374"/>
      <c r="GW6" s="374"/>
      <c r="GX6" s="375"/>
      <c r="GY6" s="375"/>
      <c r="GZ6" s="375"/>
      <c r="HA6" s="375"/>
      <c r="HB6" s="375"/>
      <c r="HC6" s="375"/>
      <c r="HD6" s="375"/>
      <c r="HE6" s="375"/>
      <c r="HF6" s="375"/>
      <c r="HG6" s="375"/>
      <c r="HH6" s="374"/>
      <c r="HI6" s="374"/>
      <c r="HJ6" s="375"/>
      <c r="HK6" s="375"/>
      <c r="HL6" s="375"/>
      <c r="HM6" s="375"/>
      <c r="HN6" s="375"/>
      <c r="HO6" s="375"/>
      <c r="HP6" s="375"/>
      <c r="HQ6" s="375"/>
      <c r="HR6" s="375"/>
      <c r="HS6" s="375"/>
      <c r="HT6" s="374"/>
      <c r="HU6" s="374"/>
      <c r="HV6" s="375"/>
      <c r="HW6" s="375"/>
      <c r="HX6" s="375"/>
      <c r="HY6" s="375"/>
    </row>
    <row r="7" spans="1:233" ht="6" customHeight="1">
      <c r="A7" s="102"/>
      <c r="B7" s="101"/>
      <c r="C7" s="101"/>
      <c r="D7" s="101"/>
      <c r="E7" s="101"/>
      <c r="F7" s="81"/>
      <c r="G7" s="100"/>
      <c r="H7" s="100"/>
    </row>
    <row r="8" spans="1:233" s="98" customFormat="1" ht="12.75" customHeight="1">
      <c r="A8" s="321" t="s">
        <v>387</v>
      </c>
      <c r="B8" s="321" t="s">
        <v>388</v>
      </c>
      <c r="C8" s="321" t="s">
        <v>389</v>
      </c>
      <c r="D8" s="321" t="s">
        <v>390</v>
      </c>
      <c r="E8" s="321" t="s">
        <v>391</v>
      </c>
      <c r="F8" s="99"/>
      <c r="J8" s="187"/>
      <c r="K8" s="187"/>
      <c r="L8" s="187"/>
      <c r="M8" s="187"/>
      <c r="N8" s="188"/>
      <c r="O8" s="187"/>
      <c r="P8" s="188"/>
      <c r="Q8" s="188"/>
      <c r="R8" s="187"/>
    </row>
    <row r="9" spans="1:233" s="98" customFormat="1" ht="3" customHeight="1">
      <c r="F9" s="99"/>
    </row>
    <row r="10" spans="1:233" s="97" customFormat="1" ht="9.5">
      <c r="A10" s="236" t="s">
        <v>392</v>
      </c>
      <c r="B10" s="237">
        <v>3</v>
      </c>
      <c r="C10" s="237" t="s">
        <v>393</v>
      </c>
      <c r="D10" s="236">
        <v>13.08</v>
      </c>
      <c r="E10" s="236">
        <v>43.65</v>
      </c>
      <c r="J10" s="187"/>
      <c r="K10" s="187"/>
      <c r="L10" s="187"/>
      <c r="M10" s="187"/>
      <c r="N10" s="189"/>
      <c r="O10" s="187"/>
      <c r="P10" s="188"/>
      <c r="Q10" s="188"/>
      <c r="R10" s="187"/>
    </row>
    <row r="11" spans="1:233" s="97" customFormat="1" ht="9.5">
      <c r="A11" s="236" t="s">
        <v>394</v>
      </c>
      <c r="B11" s="237">
        <v>3</v>
      </c>
      <c r="C11" s="237" t="s">
        <v>395</v>
      </c>
      <c r="D11" s="236">
        <v>13.08</v>
      </c>
      <c r="E11" s="236">
        <v>42.77</v>
      </c>
      <c r="J11" s="187"/>
      <c r="K11" s="187"/>
      <c r="L11" s="187"/>
      <c r="M11" s="187"/>
      <c r="N11" s="189"/>
      <c r="O11" s="187"/>
      <c r="P11" s="188"/>
      <c r="Q11" s="188"/>
      <c r="R11" s="187"/>
    </row>
    <row r="12" spans="1:233" s="97" customFormat="1" ht="9.5">
      <c r="A12" s="236" t="s">
        <v>396</v>
      </c>
      <c r="B12" s="237">
        <v>3</v>
      </c>
      <c r="C12" s="237" t="s">
        <v>397</v>
      </c>
      <c r="D12" s="236">
        <v>15.06</v>
      </c>
      <c r="E12" s="236">
        <v>39.01</v>
      </c>
      <c r="J12" s="187"/>
      <c r="K12" s="187"/>
      <c r="L12" s="187"/>
      <c r="M12" s="187"/>
      <c r="N12" s="189"/>
      <c r="O12" s="187"/>
      <c r="P12" s="188"/>
      <c r="Q12" s="188"/>
      <c r="R12" s="187"/>
    </row>
    <row r="13" spans="1:233" s="97" customFormat="1" ht="9.5">
      <c r="A13" s="236" t="s">
        <v>398</v>
      </c>
      <c r="B13" s="237">
        <v>3</v>
      </c>
      <c r="C13" s="237" t="s">
        <v>399</v>
      </c>
      <c r="D13" s="236">
        <v>16.18</v>
      </c>
      <c r="E13" s="236">
        <v>42.65</v>
      </c>
      <c r="J13" s="187"/>
      <c r="K13" s="187"/>
      <c r="L13" s="187"/>
      <c r="M13" s="187"/>
      <c r="N13" s="189"/>
      <c r="O13" s="187"/>
      <c r="P13" s="188"/>
      <c r="Q13" s="188"/>
      <c r="R13" s="187"/>
    </row>
    <row r="14" spans="1:233" s="97" customFormat="1" ht="9.5">
      <c r="A14" s="236" t="s">
        <v>400</v>
      </c>
      <c r="B14" s="237">
        <v>3</v>
      </c>
      <c r="C14" s="237" t="s">
        <v>401</v>
      </c>
      <c r="D14" s="236">
        <v>10.210000000000001</v>
      </c>
      <c r="E14" s="236">
        <v>44.62</v>
      </c>
      <c r="J14" s="187"/>
      <c r="K14" s="187"/>
      <c r="L14" s="187"/>
      <c r="M14" s="187"/>
      <c r="N14" s="189"/>
      <c r="O14" s="187"/>
      <c r="P14" s="188"/>
      <c r="Q14" s="188"/>
      <c r="R14" s="187"/>
    </row>
    <row r="15" spans="1:233" s="97" customFormat="1" ht="9.5">
      <c r="A15" s="236" t="s">
        <v>402</v>
      </c>
      <c r="B15" s="237">
        <v>3</v>
      </c>
      <c r="C15" s="237" t="s">
        <v>403</v>
      </c>
      <c r="D15" s="236">
        <v>10.19</v>
      </c>
      <c r="E15" s="236">
        <v>44.63</v>
      </c>
      <c r="J15" s="187"/>
      <c r="K15" s="187"/>
      <c r="L15" s="187"/>
      <c r="M15" s="187"/>
      <c r="N15" s="189"/>
      <c r="O15" s="187"/>
      <c r="P15" s="188"/>
      <c r="Q15" s="188"/>
      <c r="R15" s="187"/>
    </row>
    <row r="16" spans="1:233" s="97" customFormat="1" ht="9.5">
      <c r="A16" s="236" t="s">
        <v>404</v>
      </c>
      <c r="B16" s="237">
        <v>3</v>
      </c>
      <c r="C16" s="237" t="s">
        <v>405</v>
      </c>
      <c r="D16" s="236">
        <v>14.11</v>
      </c>
      <c r="E16" s="236">
        <v>40.840000000000003</v>
      </c>
      <c r="J16" s="187"/>
      <c r="K16" s="187"/>
      <c r="L16" s="187"/>
      <c r="M16" s="187"/>
      <c r="N16" s="189"/>
      <c r="O16" s="187"/>
      <c r="P16" s="188"/>
      <c r="Q16" s="188"/>
      <c r="R16" s="187"/>
    </row>
    <row r="17" spans="1:18" s="97" customFormat="1" ht="9.5">
      <c r="A17" s="236" t="s">
        <v>406</v>
      </c>
      <c r="B17" s="237">
        <v>3</v>
      </c>
      <c r="C17" s="237" t="s">
        <v>407</v>
      </c>
      <c r="D17" s="236">
        <v>10.18</v>
      </c>
      <c r="E17" s="236">
        <v>44.63</v>
      </c>
      <c r="J17" s="187"/>
      <c r="K17" s="187"/>
      <c r="L17" s="187"/>
      <c r="M17" s="187"/>
      <c r="N17" s="189"/>
      <c r="O17" s="187"/>
      <c r="P17" s="188"/>
      <c r="Q17" s="188"/>
      <c r="R17" s="187"/>
    </row>
    <row r="18" spans="1:18" s="97" customFormat="1" ht="9.5">
      <c r="A18" s="236" t="s">
        <v>408</v>
      </c>
      <c r="B18" s="237">
        <v>3</v>
      </c>
      <c r="C18" s="237" t="s">
        <v>401</v>
      </c>
      <c r="D18" s="236">
        <v>10.199999999999999</v>
      </c>
      <c r="E18" s="236">
        <v>44.63</v>
      </c>
      <c r="J18" s="187"/>
      <c r="K18" s="187"/>
      <c r="L18" s="187"/>
      <c r="M18" s="187"/>
      <c r="N18" s="189"/>
      <c r="O18" s="187"/>
      <c r="P18" s="188"/>
      <c r="Q18" s="188"/>
      <c r="R18" s="187"/>
    </row>
    <row r="19" spans="1:18" s="97" customFormat="1" ht="9.5">
      <c r="A19" s="236" t="s">
        <v>409</v>
      </c>
      <c r="B19" s="237">
        <v>3</v>
      </c>
      <c r="C19" s="237" t="s">
        <v>410</v>
      </c>
      <c r="D19" s="236">
        <v>10.19</v>
      </c>
      <c r="E19" s="236">
        <v>44.64</v>
      </c>
      <c r="J19" s="187"/>
      <c r="K19" s="187"/>
      <c r="L19" s="187"/>
      <c r="M19" s="187"/>
      <c r="N19" s="189"/>
      <c r="O19" s="187"/>
      <c r="P19" s="188"/>
      <c r="Q19" s="188"/>
      <c r="R19" s="187"/>
    </row>
    <row r="20" spans="1:18" s="97" customFormat="1" ht="9.5">
      <c r="A20" s="236" t="s">
        <v>411</v>
      </c>
      <c r="B20" s="237">
        <v>3</v>
      </c>
      <c r="C20" s="237" t="s">
        <v>412</v>
      </c>
      <c r="D20" s="236">
        <v>9.58</v>
      </c>
      <c r="E20" s="236">
        <v>45.41</v>
      </c>
      <c r="J20" s="187"/>
      <c r="K20" s="187"/>
      <c r="L20" s="187"/>
      <c r="M20" s="187"/>
      <c r="N20" s="189"/>
      <c r="O20" s="187"/>
      <c r="P20" s="188"/>
      <c r="Q20" s="188"/>
      <c r="R20" s="187"/>
    </row>
    <row r="21" spans="1:18" s="97" customFormat="1" ht="9.5">
      <c r="A21" s="236" t="s">
        <v>413</v>
      </c>
      <c r="B21" s="237">
        <v>3</v>
      </c>
      <c r="C21" s="237" t="s">
        <v>414</v>
      </c>
      <c r="D21" s="236">
        <v>14.4</v>
      </c>
      <c r="E21" s="236">
        <v>40.85</v>
      </c>
      <c r="J21" s="187"/>
      <c r="K21" s="187"/>
      <c r="L21" s="187"/>
      <c r="M21" s="187"/>
      <c r="N21" s="189"/>
      <c r="O21" s="187"/>
      <c r="P21" s="188"/>
      <c r="Q21" s="188"/>
      <c r="R21" s="187"/>
    </row>
    <row r="22" spans="1:18" s="97" customFormat="1" ht="9.5">
      <c r="A22" s="236" t="s">
        <v>413</v>
      </c>
      <c r="B22" s="237">
        <v>3</v>
      </c>
      <c r="C22" s="237" t="s">
        <v>414</v>
      </c>
      <c r="D22" s="236">
        <v>14.4</v>
      </c>
      <c r="E22" s="236">
        <v>40.85</v>
      </c>
      <c r="J22" s="187"/>
      <c r="K22" s="187"/>
      <c r="L22" s="187"/>
      <c r="M22" s="187"/>
      <c r="N22" s="189"/>
      <c r="O22" s="187"/>
      <c r="P22" s="188"/>
      <c r="Q22" s="188"/>
      <c r="R22" s="187"/>
    </row>
    <row r="23" spans="1:18" s="97" customFormat="1" ht="9.5">
      <c r="A23" s="236" t="s">
        <v>415</v>
      </c>
      <c r="B23" s="237">
        <v>3</v>
      </c>
      <c r="C23" s="237" t="s">
        <v>416</v>
      </c>
      <c r="D23" s="236">
        <v>15.01</v>
      </c>
      <c r="E23" s="236">
        <v>38.5</v>
      </c>
      <c r="J23" s="187"/>
      <c r="K23" s="187"/>
      <c r="L23" s="187"/>
      <c r="M23" s="187"/>
      <c r="N23" s="189"/>
      <c r="O23" s="187"/>
      <c r="P23" s="188"/>
      <c r="Q23" s="188"/>
      <c r="R23" s="187"/>
    </row>
    <row r="24" spans="1:18" s="97" customFormat="1" ht="9.5">
      <c r="A24" s="236" t="s">
        <v>417</v>
      </c>
      <c r="B24" s="237">
        <v>3</v>
      </c>
      <c r="C24" s="237" t="s">
        <v>418</v>
      </c>
      <c r="D24" s="236">
        <v>11.06</v>
      </c>
      <c r="E24" s="236">
        <v>43.57</v>
      </c>
      <c r="J24" s="187"/>
      <c r="K24" s="187"/>
      <c r="L24" s="187"/>
      <c r="M24" s="187"/>
      <c r="N24" s="189"/>
      <c r="O24" s="187"/>
      <c r="P24" s="188"/>
      <c r="Q24" s="188"/>
      <c r="R24" s="187"/>
    </row>
    <row r="25" spans="1:18" s="97" customFormat="1" ht="9.5">
      <c r="A25" s="236" t="s">
        <v>419</v>
      </c>
      <c r="B25" s="237">
        <v>3</v>
      </c>
      <c r="C25" s="237" t="s">
        <v>420</v>
      </c>
      <c r="D25" s="236">
        <v>15.49</v>
      </c>
      <c r="E25" s="236">
        <v>40.700000000000003</v>
      </c>
      <c r="J25" s="187"/>
      <c r="K25" s="187"/>
      <c r="L25" s="187"/>
      <c r="M25" s="187"/>
      <c r="N25" s="189"/>
      <c r="O25" s="187"/>
      <c r="P25" s="188"/>
      <c r="Q25" s="188"/>
      <c r="R25" s="187"/>
    </row>
    <row r="26" spans="1:18" s="97" customFormat="1" ht="9.5">
      <c r="A26" s="236" t="s">
        <v>421</v>
      </c>
      <c r="B26" s="237">
        <v>3</v>
      </c>
      <c r="C26" s="237" t="s">
        <v>422</v>
      </c>
      <c r="D26" s="236">
        <v>10.38</v>
      </c>
      <c r="E26" s="236">
        <v>44.54</v>
      </c>
      <c r="J26" s="187"/>
      <c r="K26" s="187"/>
      <c r="L26" s="187"/>
      <c r="M26" s="187"/>
      <c r="N26" s="189"/>
      <c r="O26" s="187"/>
      <c r="P26" s="188"/>
      <c r="Q26" s="188"/>
      <c r="R26" s="187"/>
    </row>
    <row r="27" spans="1:18" s="97" customFormat="1" ht="9.5">
      <c r="A27" s="236" t="s">
        <v>423</v>
      </c>
      <c r="B27" s="237">
        <v>3</v>
      </c>
      <c r="C27" s="237" t="s">
        <v>405</v>
      </c>
      <c r="D27" s="236">
        <v>14.14</v>
      </c>
      <c r="E27" s="236">
        <v>40.83</v>
      </c>
      <c r="J27" s="187"/>
      <c r="K27" s="187"/>
      <c r="L27" s="187"/>
      <c r="M27" s="187"/>
      <c r="N27" s="189"/>
      <c r="O27" s="187"/>
      <c r="P27" s="188"/>
      <c r="Q27" s="188"/>
      <c r="R27" s="187"/>
    </row>
    <row r="28" spans="1:18" s="97" customFormat="1" ht="9.5">
      <c r="A28" s="236" t="s">
        <v>424</v>
      </c>
      <c r="B28" s="237">
        <v>3</v>
      </c>
      <c r="C28" s="237" t="s">
        <v>425</v>
      </c>
      <c r="D28" s="236">
        <v>15.84</v>
      </c>
      <c r="E28" s="236">
        <v>39.86</v>
      </c>
      <c r="J28" s="187"/>
      <c r="K28" s="187"/>
      <c r="L28" s="187"/>
      <c r="M28" s="187"/>
      <c r="N28" s="189"/>
      <c r="O28" s="187"/>
      <c r="P28" s="188"/>
      <c r="Q28" s="188"/>
      <c r="R28" s="187"/>
    </row>
    <row r="29" spans="1:18" s="97" customFormat="1" ht="9.5">
      <c r="A29" s="236" t="s">
        <v>426</v>
      </c>
      <c r="B29" s="237">
        <v>3</v>
      </c>
      <c r="C29" s="237" t="s">
        <v>427</v>
      </c>
      <c r="D29" s="236">
        <v>11.99</v>
      </c>
      <c r="E29" s="236">
        <v>37.68</v>
      </c>
      <c r="J29" s="187"/>
      <c r="K29" s="187"/>
      <c r="L29" s="187"/>
      <c r="M29" s="187"/>
      <c r="N29" s="189"/>
      <c r="O29" s="187"/>
      <c r="P29" s="188"/>
      <c r="Q29" s="188"/>
      <c r="R29" s="187"/>
    </row>
    <row r="30" spans="1:18" s="97" customFormat="1" ht="9.5">
      <c r="A30" s="236" t="s">
        <v>426</v>
      </c>
      <c r="B30" s="237">
        <v>3</v>
      </c>
      <c r="C30" s="237" t="s">
        <v>428</v>
      </c>
      <c r="D30" s="236">
        <v>11.24</v>
      </c>
      <c r="E30" s="236">
        <v>44.1</v>
      </c>
      <c r="J30" s="187"/>
      <c r="K30" s="187"/>
      <c r="L30" s="187"/>
      <c r="M30" s="187"/>
      <c r="N30" s="189"/>
      <c r="O30" s="187"/>
      <c r="P30" s="188"/>
      <c r="Q30" s="188"/>
      <c r="R30" s="187"/>
    </row>
    <row r="31" spans="1:18" s="97" customFormat="1" ht="9.5">
      <c r="A31" s="236" t="s">
        <v>426</v>
      </c>
      <c r="B31" s="237">
        <v>3</v>
      </c>
      <c r="C31" s="237" t="s">
        <v>429</v>
      </c>
      <c r="D31" s="236">
        <v>11.25</v>
      </c>
      <c r="E31" s="236">
        <v>44.02</v>
      </c>
      <c r="J31" s="187"/>
      <c r="K31" s="187"/>
      <c r="L31" s="187"/>
      <c r="M31" s="187"/>
      <c r="N31" s="189"/>
      <c r="O31" s="187"/>
      <c r="P31" s="188"/>
      <c r="Q31" s="188"/>
      <c r="R31" s="187"/>
    </row>
    <row r="32" spans="1:18" s="97" customFormat="1" ht="9.5">
      <c r="A32" s="236" t="s">
        <v>430</v>
      </c>
      <c r="B32" s="237">
        <v>3</v>
      </c>
      <c r="C32" s="237" t="s">
        <v>431</v>
      </c>
      <c r="D32" s="236">
        <v>16.07</v>
      </c>
      <c r="E32" s="236">
        <v>38.33</v>
      </c>
      <c r="J32" s="187"/>
      <c r="K32" s="187"/>
      <c r="L32" s="187"/>
      <c r="M32" s="187"/>
      <c r="N32" s="189"/>
      <c r="O32" s="187"/>
      <c r="P32" s="188"/>
      <c r="Q32" s="188"/>
      <c r="R32" s="187"/>
    </row>
    <row r="33" spans="1:18" s="97" customFormat="1" ht="9.5">
      <c r="A33" s="236" t="s">
        <v>432</v>
      </c>
      <c r="B33" s="237">
        <v>3</v>
      </c>
      <c r="C33" s="237" t="s">
        <v>433</v>
      </c>
      <c r="D33" s="236">
        <v>16.45</v>
      </c>
      <c r="E33" s="236">
        <v>39.450000000000003</v>
      </c>
      <c r="J33" s="187"/>
      <c r="K33" s="187"/>
      <c r="L33" s="187"/>
      <c r="M33" s="187"/>
      <c r="N33" s="189"/>
      <c r="O33" s="187"/>
      <c r="P33" s="188"/>
      <c r="Q33" s="188"/>
      <c r="R33" s="187"/>
    </row>
    <row r="34" spans="1:18" s="97" customFormat="1" ht="9.5">
      <c r="A34" s="236" t="s">
        <v>434</v>
      </c>
      <c r="B34" s="237">
        <v>3</v>
      </c>
      <c r="C34" s="237" t="s">
        <v>435</v>
      </c>
      <c r="D34" s="236">
        <v>15.49</v>
      </c>
      <c r="E34" s="236">
        <v>40.700000000000003</v>
      </c>
      <c r="J34" s="187"/>
      <c r="K34" s="187"/>
      <c r="L34" s="187"/>
      <c r="M34" s="187"/>
      <c r="N34" s="189"/>
      <c r="O34" s="187"/>
      <c r="P34" s="188"/>
      <c r="Q34" s="188"/>
      <c r="R34" s="187"/>
    </row>
    <row r="35" spans="1:18" s="97" customFormat="1" ht="9.5">
      <c r="A35" s="236" t="s">
        <v>436</v>
      </c>
      <c r="B35" s="237">
        <v>3</v>
      </c>
      <c r="C35" s="237" t="s">
        <v>437</v>
      </c>
      <c r="D35" s="236">
        <v>16.16</v>
      </c>
      <c r="E35" s="236">
        <v>41.97</v>
      </c>
      <c r="J35" s="187"/>
      <c r="K35" s="187"/>
      <c r="L35" s="187"/>
      <c r="M35" s="187"/>
      <c r="N35" s="189"/>
      <c r="O35" s="187"/>
      <c r="P35" s="188"/>
      <c r="Q35" s="188"/>
      <c r="R35" s="187"/>
    </row>
    <row r="36" spans="1:18" s="97" customFormat="1" ht="9.5">
      <c r="A36" s="236" t="s">
        <v>438</v>
      </c>
      <c r="B36" s="237">
        <v>3</v>
      </c>
      <c r="C36" s="237" t="s">
        <v>405</v>
      </c>
      <c r="D36" s="236">
        <v>14.14</v>
      </c>
      <c r="E36" s="236">
        <v>40.83</v>
      </c>
      <c r="J36" s="187"/>
      <c r="K36" s="187"/>
      <c r="L36" s="187"/>
      <c r="M36" s="187"/>
      <c r="N36" s="189"/>
      <c r="O36" s="187"/>
      <c r="P36" s="188"/>
      <c r="Q36" s="188"/>
      <c r="R36" s="187"/>
    </row>
    <row r="37" spans="1:18" s="97" customFormat="1" ht="9.5">
      <c r="A37" s="236" t="s">
        <v>439</v>
      </c>
      <c r="B37" s="237">
        <v>3</v>
      </c>
      <c r="C37" s="237" t="s">
        <v>440</v>
      </c>
      <c r="D37" s="236">
        <v>19.940000000000001</v>
      </c>
      <c r="E37" s="236">
        <v>36.5</v>
      </c>
      <c r="J37" s="187"/>
      <c r="K37" s="187"/>
      <c r="L37" s="187"/>
      <c r="M37" s="187"/>
      <c r="N37" s="189"/>
      <c r="O37" s="187"/>
      <c r="P37" s="188"/>
      <c r="Q37" s="188"/>
      <c r="R37" s="187"/>
    </row>
    <row r="38" spans="1:18" s="97" customFormat="1" ht="9.5">
      <c r="A38" s="236" t="s">
        <v>441</v>
      </c>
      <c r="B38" s="237">
        <v>3</v>
      </c>
      <c r="C38" s="237" t="s">
        <v>442</v>
      </c>
      <c r="D38" s="236">
        <v>13.27</v>
      </c>
      <c r="E38" s="236">
        <v>46.34</v>
      </c>
      <c r="J38" s="187"/>
      <c r="K38" s="187"/>
      <c r="L38" s="187"/>
      <c r="M38" s="187"/>
      <c r="N38" s="189"/>
      <c r="O38" s="187"/>
      <c r="P38" s="188"/>
      <c r="Q38" s="188"/>
      <c r="R38" s="187"/>
    </row>
    <row r="39" spans="1:18" s="97" customFormat="1" ht="9.5">
      <c r="A39" s="236" t="s">
        <v>443</v>
      </c>
      <c r="B39" s="237">
        <v>3</v>
      </c>
      <c r="C39" s="237" t="s">
        <v>397</v>
      </c>
      <c r="D39" s="236">
        <v>15.48</v>
      </c>
      <c r="E39" s="236">
        <v>39.11</v>
      </c>
      <c r="J39" s="187"/>
      <c r="K39" s="187"/>
      <c r="L39" s="187"/>
      <c r="M39" s="187"/>
      <c r="N39" s="189"/>
      <c r="O39" s="187"/>
      <c r="P39" s="188"/>
      <c r="Q39" s="188"/>
      <c r="R39" s="187"/>
    </row>
    <row r="40" spans="1:18" s="97" customFormat="1" ht="9.5">
      <c r="A40" s="236" t="s">
        <v>444</v>
      </c>
      <c r="B40" s="237">
        <v>3</v>
      </c>
      <c r="C40" s="237" t="s">
        <v>445</v>
      </c>
      <c r="D40" s="236">
        <v>10.32</v>
      </c>
      <c r="E40" s="236">
        <v>44.75</v>
      </c>
      <c r="J40" s="187"/>
      <c r="K40" s="187"/>
      <c r="L40" s="187"/>
      <c r="M40" s="187"/>
      <c r="N40" s="189"/>
      <c r="O40" s="187"/>
      <c r="P40" s="188"/>
      <c r="Q40" s="188"/>
      <c r="R40" s="187"/>
    </row>
    <row r="41" spans="1:18" s="97" customFormat="1" ht="9.5">
      <c r="A41" s="236" t="s">
        <v>446</v>
      </c>
      <c r="B41" s="237">
        <v>3</v>
      </c>
      <c r="C41" s="237" t="s">
        <v>447</v>
      </c>
      <c r="D41" s="236">
        <v>11.71</v>
      </c>
      <c r="E41" s="236">
        <v>42.42</v>
      </c>
      <c r="J41" s="187"/>
      <c r="K41" s="187"/>
      <c r="L41" s="187"/>
      <c r="M41" s="187"/>
      <c r="N41" s="189"/>
      <c r="O41" s="187"/>
      <c r="P41" s="188"/>
      <c r="Q41" s="188"/>
      <c r="R41" s="187"/>
    </row>
    <row r="42" spans="1:18" s="97" customFormat="1" ht="9.5">
      <c r="A42" s="236" t="s">
        <v>448</v>
      </c>
      <c r="B42" s="237">
        <v>3</v>
      </c>
      <c r="C42" s="237" t="s">
        <v>449</v>
      </c>
      <c r="D42" s="236">
        <v>14.14</v>
      </c>
      <c r="E42" s="236">
        <v>43.08</v>
      </c>
      <c r="J42" s="187"/>
      <c r="K42" s="187"/>
      <c r="L42" s="187"/>
      <c r="M42" s="187"/>
      <c r="N42" s="189"/>
      <c r="O42" s="187"/>
      <c r="P42" s="188"/>
      <c r="Q42" s="188"/>
      <c r="R42" s="187"/>
    </row>
    <row r="43" spans="1:18" s="97" customFormat="1" ht="9.5">
      <c r="A43" s="236" t="s">
        <v>450</v>
      </c>
      <c r="B43" s="237">
        <v>3</v>
      </c>
      <c r="C43" s="237" t="s">
        <v>451</v>
      </c>
      <c r="D43" s="236">
        <v>12.54</v>
      </c>
      <c r="E43" s="236">
        <v>35.97</v>
      </c>
      <c r="J43" s="187"/>
      <c r="K43" s="187"/>
      <c r="L43" s="187"/>
      <c r="M43" s="187"/>
      <c r="N43" s="189"/>
      <c r="O43" s="187"/>
      <c r="P43" s="188"/>
      <c r="Q43" s="188"/>
      <c r="R43" s="187"/>
    </row>
    <row r="44" spans="1:18" s="97" customFormat="1" ht="9.5">
      <c r="A44" s="236" t="s">
        <v>452</v>
      </c>
      <c r="B44" s="237">
        <v>3</v>
      </c>
      <c r="C44" s="237" t="s">
        <v>453</v>
      </c>
      <c r="D44" s="236">
        <v>11.87</v>
      </c>
      <c r="E44" s="236">
        <v>44</v>
      </c>
      <c r="J44" s="187"/>
      <c r="K44" s="187"/>
      <c r="L44" s="187"/>
      <c r="M44" s="187"/>
      <c r="N44" s="189"/>
      <c r="O44" s="187"/>
      <c r="P44" s="188"/>
      <c r="Q44" s="188"/>
      <c r="R44" s="187"/>
    </row>
    <row r="45" spans="1:18" s="97" customFormat="1" ht="9.5">
      <c r="A45" s="236" t="s">
        <v>454</v>
      </c>
      <c r="B45" s="237">
        <v>3</v>
      </c>
      <c r="C45" s="237" t="s">
        <v>455</v>
      </c>
      <c r="D45" s="236">
        <v>12.82</v>
      </c>
      <c r="E45" s="236">
        <v>46.35</v>
      </c>
      <c r="J45" s="187"/>
      <c r="K45" s="187"/>
      <c r="L45" s="187"/>
      <c r="M45" s="187"/>
      <c r="N45" s="189"/>
      <c r="O45" s="187"/>
      <c r="P45" s="188"/>
      <c r="Q45" s="188"/>
      <c r="R45" s="187"/>
    </row>
    <row r="46" spans="1:18" s="97" customFormat="1" ht="9.5">
      <c r="A46" s="236" t="s">
        <v>456</v>
      </c>
      <c r="B46" s="237">
        <v>3</v>
      </c>
      <c r="C46" s="237" t="s">
        <v>397</v>
      </c>
      <c r="D46" s="236">
        <v>12.07</v>
      </c>
      <c r="E46" s="236">
        <v>38.46</v>
      </c>
      <c r="J46" s="187"/>
      <c r="K46" s="187"/>
      <c r="L46" s="187"/>
      <c r="M46" s="187"/>
      <c r="N46" s="189"/>
      <c r="O46" s="187"/>
      <c r="P46" s="188"/>
      <c r="Q46" s="188"/>
      <c r="R46" s="187"/>
    </row>
    <row r="47" spans="1:18" s="97" customFormat="1" ht="9.5">
      <c r="A47" s="236" t="s">
        <v>457</v>
      </c>
      <c r="B47" s="237">
        <v>3</v>
      </c>
      <c r="C47" s="237" t="s">
        <v>458</v>
      </c>
      <c r="D47" s="236">
        <v>15.74</v>
      </c>
      <c r="E47" s="236">
        <v>40.65</v>
      </c>
      <c r="J47" s="187"/>
      <c r="K47" s="187"/>
      <c r="L47" s="187"/>
      <c r="M47" s="187"/>
      <c r="N47" s="189"/>
      <c r="O47" s="187"/>
      <c r="P47" s="188"/>
      <c r="Q47" s="188"/>
      <c r="R47" s="187"/>
    </row>
    <row r="48" spans="1:18" s="97" customFormat="1" ht="9.5">
      <c r="A48" s="236" t="s">
        <v>459</v>
      </c>
      <c r="B48" s="237">
        <v>3</v>
      </c>
      <c r="C48" s="237" t="s">
        <v>460</v>
      </c>
      <c r="D48" s="236">
        <v>16.36</v>
      </c>
      <c r="E48" s="236">
        <v>39.21</v>
      </c>
      <c r="J48" s="187"/>
      <c r="K48" s="187"/>
      <c r="L48" s="187"/>
      <c r="M48" s="187"/>
      <c r="N48" s="189"/>
      <c r="O48" s="187"/>
      <c r="P48" s="188"/>
      <c r="Q48" s="188"/>
      <c r="R48" s="187"/>
    </row>
    <row r="49" spans="1:18" s="97" customFormat="1" ht="9.5">
      <c r="A49" s="236" t="s">
        <v>459</v>
      </c>
      <c r="B49" s="237">
        <v>3</v>
      </c>
      <c r="C49" s="237" t="s">
        <v>461</v>
      </c>
      <c r="D49" s="236">
        <v>16.37</v>
      </c>
      <c r="E49" s="236">
        <v>39.22</v>
      </c>
      <c r="J49" s="187"/>
      <c r="K49" s="187"/>
      <c r="L49" s="187"/>
      <c r="M49" s="187"/>
      <c r="N49" s="189"/>
      <c r="O49" s="187"/>
      <c r="P49" s="188"/>
      <c r="Q49" s="188"/>
      <c r="R49" s="187"/>
    </row>
    <row r="50" spans="1:18" s="97" customFormat="1" ht="9.5">
      <c r="A50" s="236" t="s">
        <v>462</v>
      </c>
      <c r="B50" s="237">
        <v>3</v>
      </c>
      <c r="C50" s="237" t="s">
        <v>399</v>
      </c>
      <c r="D50" s="236">
        <v>14.8</v>
      </c>
      <c r="E50" s="236">
        <v>42.7</v>
      </c>
      <c r="J50" s="187"/>
      <c r="K50" s="187"/>
      <c r="L50" s="187"/>
      <c r="M50" s="187"/>
      <c r="N50" s="189"/>
      <c r="O50" s="187"/>
      <c r="P50" s="188"/>
      <c r="Q50" s="188"/>
      <c r="R50" s="187"/>
    </row>
    <row r="51" spans="1:18" s="97" customFormat="1" ht="9.5">
      <c r="A51" s="236" t="s">
        <v>463</v>
      </c>
      <c r="B51" s="237">
        <v>3</v>
      </c>
      <c r="C51" s="237" t="s">
        <v>451</v>
      </c>
      <c r="D51" s="236">
        <v>12.93</v>
      </c>
      <c r="E51" s="236">
        <v>36.28</v>
      </c>
      <c r="J51" s="187"/>
      <c r="K51" s="187"/>
      <c r="L51" s="187"/>
      <c r="M51" s="187"/>
      <c r="N51" s="189"/>
      <c r="O51" s="187"/>
      <c r="P51" s="188"/>
      <c r="Q51" s="188"/>
      <c r="R51" s="187"/>
    </row>
    <row r="52" spans="1:18" s="97" customFormat="1" ht="9.5">
      <c r="A52" s="236" t="s">
        <v>464</v>
      </c>
      <c r="B52" s="237">
        <v>3</v>
      </c>
      <c r="C52" s="237" t="s">
        <v>399</v>
      </c>
      <c r="D52" s="236">
        <v>16.07</v>
      </c>
      <c r="E52" s="236">
        <v>42.42</v>
      </c>
      <c r="J52" s="187"/>
      <c r="K52" s="187"/>
      <c r="L52" s="187"/>
      <c r="M52" s="187"/>
      <c r="N52" s="189"/>
      <c r="O52" s="187"/>
      <c r="P52" s="188"/>
      <c r="Q52" s="188"/>
      <c r="R52" s="187"/>
    </row>
    <row r="53" spans="1:18" s="97" customFormat="1" ht="9.5">
      <c r="A53" s="236" t="s">
        <v>465</v>
      </c>
      <c r="B53" s="237">
        <v>3</v>
      </c>
      <c r="C53" s="237" t="s">
        <v>466</v>
      </c>
      <c r="D53" s="236">
        <v>14.16</v>
      </c>
      <c r="E53" s="236">
        <v>41.73</v>
      </c>
      <c r="J53" s="187"/>
      <c r="K53" s="187"/>
      <c r="L53" s="187"/>
      <c r="M53" s="187"/>
      <c r="N53" s="189"/>
      <c r="O53" s="187"/>
      <c r="P53" s="188"/>
      <c r="Q53" s="188"/>
      <c r="R53" s="187"/>
    </row>
    <row r="54" spans="1:18" s="97" customFormat="1" ht="9.5">
      <c r="A54" s="236" t="s">
        <v>467</v>
      </c>
      <c r="B54" s="237">
        <v>3</v>
      </c>
      <c r="C54" s="237" t="s">
        <v>468</v>
      </c>
      <c r="D54" s="236">
        <v>11.71</v>
      </c>
      <c r="E54" s="236">
        <v>44.06</v>
      </c>
      <c r="J54" s="187"/>
      <c r="K54" s="187"/>
      <c r="L54" s="187"/>
      <c r="M54" s="187"/>
      <c r="N54" s="189"/>
      <c r="O54" s="187"/>
      <c r="P54" s="188"/>
      <c r="Q54" s="188"/>
      <c r="R54" s="187"/>
    </row>
    <row r="55" spans="1:18" s="97" customFormat="1" ht="9.5">
      <c r="A55" s="236" t="s">
        <v>469</v>
      </c>
      <c r="B55" s="237">
        <v>3</v>
      </c>
      <c r="C55" s="237" t="s">
        <v>470</v>
      </c>
      <c r="D55" s="236">
        <v>12.49</v>
      </c>
      <c r="E55" s="236">
        <v>44.75</v>
      </c>
      <c r="J55" s="187"/>
      <c r="K55" s="187"/>
      <c r="L55" s="187"/>
      <c r="M55" s="187"/>
      <c r="N55" s="189"/>
      <c r="O55" s="187"/>
      <c r="P55" s="188"/>
      <c r="Q55" s="188"/>
      <c r="R55" s="187"/>
    </row>
    <row r="56" spans="1:18" s="97" customFormat="1" ht="9.5">
      <c r="A56" s="236" t="s">
        <v>471</v>
      </c>
      <c r="B56" s="237">
        <v>3.1</v>
      </c>
      <c r="C56" s="237" t="s">
        <v>472</v>
      </c>
      <c r="D56" s="236">
        <v>11.79</v>
      </c>
      <c r="E56" s="236">
        <v>42.69</v>
      </c>
      <c r="J56" s="187"/>
      <c r="K56" s="187"/>
      <c r="L56" s="187"/>
      <c r="M56" s="187"/>
      <c r="N56" s="189"/>
      <c r="O56" s="187"/>
      <c r="P56" s="188"/>
      <c r="Q56" s="188"/>
      <c r="R56" s="187"/>
    </row>
    <row r="57" spans="1:18" s="97" customFormat="1" ht="9.5">
      <c r="A57" s="236" t="s">
        <v>398</v>
      </c>
      <c r="B57" s="237">
        <v>3.1</v>
      </c>
      <c r="C57" s="237" t="s">
        <v>399</v>
      </c>
      <c r="D57" s="236">
        <v>16.170000000000002</v>
      </c>
      <c r="E57" s="236">
        <v>42.65</v>
      </c>
      <c r="J57" s="187"/>
      <c r="K57" s="187"/>
      <c r="L57" s="187"/>
      <c r="M57" s="187"/>
      <c r="N57" s="189"/>
      <c r="O57" s="187"/>
      <c r="P57" s="188"/>
      <c r="Q57" s="188"/>
      <c r="R57" s="187"/>
    </row>
    <row r="58" spans="1:18" s="97" customFormat="1" ht="9.5">
      <c r="A58" s="236" t="s">
        <v>473</v>
      </c>
      <c r="B58" s="237">
        <v>3.1</v>
      </c>
      <c r="C58" s="237" t="s">
        <v>397</v>
      </c>
      <c r="D58" s="236">
        <v>15.28</v>
      </c>
      <c r="E58" s="236">
        <v>38.42</v>
      </c>
      <c r="J58" s="187"/>
      <c r="K58" s="187"/>
      <c r="L58" s="187"/>
      <c r="M58" s="187"/>
      <c r="N58" s="189"/>
      <c r="O58" s="187"/>
      <c r="P58" s="188"/>
      <c r="Q58" s="188"/>
      <c r="R58" s="187"/>
    </row>
    <row r="59" spans="1:18" s="97" customFormat="1" ht="9.5">
      <c r="A59" s="236" t="s">
        <v>400</v>
      </c>
      <c r="B59" s="237">
        <v>3.1</v>
      </c>
      <c r="C59" s="237" t="s">
        <v>474</v>
      </c>
      <c r="D59" s="236">
        <v>10.24</v>
      </c>
      <c r="E59" s="236">
        <v>44.63</v>
      </c>
      <c r="J59" s="187"/>
      <c r="K59" s="187"/>
      <c r="L59" s="187"/>
      <c r="M59" s="187"/>
      <c r="N59" s="189"/>
      <c r="O59" s="187"/>
      <c r="P59" s="188"/>
      <c r="Q59" s="188"/>
      <c r="R59" s="187"/>
    </row>
    <row r="60" spans="1:18" s="97" customFormat="1" ht="9.5">
      <c r="A60" s="236" t="s">
        <v>400</v>
      </c>
      <c r="B60" s="237">
        <v>3.1</v>
      </c>
      <c r="C60" s="237" t="s">
        <v>407</v>
      </c>
      <c r="D60" s="236">
        <v>10.18</v>
      </c>
      <c r="E60" s="236">
        <v>44.65</v>
      </c>
      <c r="J60" s="187"/>
      <c r="K60" s="187"/>
      <c r="L60" s="187"/>
      <c r="M60" s="187"/>
      <c r="N60" s="189"/>
      <c r="O60" s="187"/>
      <c r="P60" s="188"/>
      <c r="Q60" s="188"/>
      <c r="R60" s="187"/>
    </row>
    <row r="61" spans="1:18" s="97" customFormat="1" ht="9.5">
      <c r="A61" s="236" t="s">
        <v>475</v>
      </c>
      <c r="B61" s="237">
        <v>3.1</v>
      </c>
      <c r="C61" s="237" t="s">
        <v>476</v>
      </c>
      <c r="D61" s="236">
        <v>10.19</v>
      </c>
      <c r="E61" s="236">
        <v>44.64</v>
      </c>
      <c r="J61" s="187"/>
      <c r="K61" s="187"/>
      <c r="L61" s="187"/>
      <c r="M61" s="187"/>
      <c r="N61" s="189"/>
      <c r="O61" s="187"/>
      <c r="P61" s="188"/>
      <c r="Q61" s="188"/>
      <c r="R61" s="187"/>
    </row>
    <row r="62" spans="1:18" s="97" customFormat="1" ht="9.5">
      <c r="A62" s="236" t="s">
        <v>402</v>
      </c>
      <c r="B62" s="237">
        <v>3.1</v>
      </c>
      <c r="C62" s="237" t="s">
        <v>477</v>
      </c>
      <c r="D62" s="236">
        <v>12.78</v>
      </c>
      <c r="E62" s="236">
        <v>42.76</v>
      </c>
      <c r="J62" s="187"/>
      <c r="K62" s="187"/>
      <c r="L62" s="187"/>
      <c r="M62" s="187"/>
      <c r="N62" s="189"/>
      <c r="O62" s="187"/>
      <c r="P62" s="188"/>
      <c r="Q62" s="188"/>
      <c r="R62" s="187"/>
    </row>
    <row r="63" spans="1:18" s="97" customFormat="1" ht="9.5">
      <c r="A63" s="236" t="s">
        <v>402</v>
      </c>
      <c r="B63" s="237">
        <v>3.1</v>
      </c>
      <c r="C63" s="237" t="s">
        <v>478</v>
      </c>
      <c r="D63" s="236">
        <v>10.220000000000001</v>
      </c>
      <c r="E63" s="236">
        <v>44.64</v>
      </c>
      <c r="J63" s="187"/>
      <c r="K63" s="187"/>
      <c r="L63" s="187"/>
      <c r="M63" s="187"/>
      <c r="N63" s="189"/>
      <c r="O63" s="187"/>
      <c r="P63" s="188"/>
      <c r="Q63" s="188"/>
      <c r="R63" s="187"/>
    </row>
    <row r="64" spans="1:18" s="97" customFormat="1" ht="9.5">
      <c r="A64" s="236" t="s">
        <v>402</v>
      </c>
      <c r="B64" s="237">
        <v>3.1</v>
      </c>
      <c r="C64" s="237" t="s">
        <v>407</v>
      </c>
      <c r="D64" s="236">
        <v>10.18</v>
      </c>
      <c r="E64" s="236">
        <v>44.64</v>
      </c>
      <c r="J64" s="187"/>
      <c r="K64" s="187"/>
      <c r="L64" s="187"/>
      <c r="M64" s="187"/>
      <c r="N64" s="189"/>
      <c r="O64" s="187"/>
      <c r="P64" s="188"/>
      <c r="Q64" s="188"/>
      <c r="R64" s="187"/>
    </row>
    <row r="65" spans="1:18" s="97" customFormat="1" ht="9.5">
      <c r="A65" s="236" t="s">
        <v>479</v>
      </c>
      <c r="B65" s="237">
        <v>3.1</v>
      </c>
      <c r="C65" s="237" t="s">
        <v>399</v>
      </c>
      <c r="D65" s="236">
        <v>16.239999999999998</v>
      </c>
      <c r="E65" s="236">
        <v>42.51</v>
      </c>
      <c r="J65" s="187"/>
      <c r="K65" s="187"/>
      <c r="L65" s="187"/>
      <c r="M65" s="187"/>
      <c r="N65" s="189"/>
      <c r="O65" s="187"/>
      <c r="P65" s="188"/>
      <c r="Q65" s="188"/>
      <c r="R65" s="187"/>
    </row>
    <row r="66" spans="1:18" s="97" customFormat="1" ht="9.5">
      <c r="A66" s="236" t="s">
        <v>480</v>
      </c>
      <c r="B66" s="237">
        <v>3.1</v>
      </c>
      <c r="C66" s="237" t="s">
        <v>481</v>
      </c>
      <c r="D66" s="236">
        <v>10.210000000000001</v>
      </c>
      <c r="E66" s="236">
        <v>44.64</v>
      </c>
      <c r="J66" s="187"/>
      <c r="K66" s="187"/>
      <c r="L66" s="187"/>
      <c r="M66" s="187"/>
      <c r="N66" s="189"/>
      <c r="O66" s="187"/>
      <c r="P66" s="188"/>
      <c r="Q66" s="188"/>
      <c r="R66" s="187"/>
    </row>
    <row r="67" spans="1:18" s="97" customFormat="1" ht="9.5">
      <c r="A67" s="236" t="s">
        <v>411</v>
      </c>
      <c r="B67" s="237">
        <v>3.1</v>
      </c>
      <c r="C67" s="237" t="s">
        <v>401</v>
      </c>
      <c r="D67" s="236">
        <v>10.210000000000001</v>
      </c>
      <c r="E67" s="236">
        <v>44.63</v>
      </c>
      <c r="J67" s="187"/>
      <c r="K67" s="187"/>
      <c r="L67" s="187"/>
      <c r="M67" s="187"/>
      <c r="N67" s="189"/>
      <c r="O67" s="187"/>
      <c r="P67" s="188"/>
      <c r="Q67" s="188"/>
      <c r="R67" s="187"/>
    </row>
    <row r="68" spans="1:18" s="97" customFormat="1" ht="9.5">
      <c r="A68" s="236" t="s">
        <v>482</v>
      </c>
      <c r="B68" s="237">
        <v>3.1</v>
      </c>
      <c r="C68" s="237" t="s">
        <v>483</v>
      </c>
      <c r="D68" s="236">
        <v>11.07</v>
      </c>
      <c r="E68" s="236">
        <v>43.58</v>
      </c>
      <c r="J68" s="187"/>
      <c r="K68" s="187"/>
      <c r="L68" s="187"/>
      <c r="M68" s="187"/>
      <c r="N68" s="189"/>
      <c r="O68" s="187"/>
      <c r="P68" s="188"/>
      <c r="Q68" s="188"/>
      <c r="R68" s="187"/>
    </row>
    <row r="69" spans="1:18" s="97" customFormat="1" ht="9.5">
      <c r="A69" s="236" t="s">
        <v>421</v>
      </c>
      <c r="B69" s="237">
        <v>3.1</v>
      </c>
      <c r="C69" s="237" t="s">
        <v>484</v>
      </c>
      <c r="D69" s="236">
        <v>13.31</v>
      </c>
      <c r="E69" s="236">
        <v>42.09</v>
      </c>
      <c r="J69" s="187"/>
      <c r="K69" s="187"/>
      <c r="L69" s="187"/>
      <c r="M69" s="187"/>
      <c r="N69" s="189"/>
      <c r="O69" s="187"/>
      <c r="P69" s="188"/>
      <c r="Q69" s="188"/>
      <c r="R69" s="187"/>
    </row>
    <row r="70" spans="1:18" s="97" customFormat="1" ht="9.5">
      <c r="A70" s="236" t="s">
        <v>423</v>
      </c>
      <c r="B70" s="237">
        <v>3.1</v>
      </c>
      <c r="C70" s="237" t="s">
        <v>405</v>
      </c>
      <c r="D70" s="236">
        <v>14.14</v>
      </c>
      <c r="E70" s="236">
        <v>40.83</v>
      </c>
      <c r="J70" s="187"/>
      <c r="K70" s="187"/>
      <c r="L70" s="187"/>
      <c r="M70" s="187"/>
      <c r="N70" s="189"/>
      <c r="O70" s="187"/>
      <c r="P70" s="188"/>
      <c r="Q70" s="188"/>
      <c r="R70" s="187"/>
    </row>
    <row r="71" spans="1:18" s="97" customFormat="1" ht="9.5">
      <c r="A71" s="236" t="s">
        <v>426</v>
      </c>
      <c r="B71" s="237">
        <v>3.1</v>
      </c>
      <c r="C71" s="237" t="s">
        <v>485</v>
      </c>
      <c r="D71" s="236">
        <v>11.26</v>
      </c>
      <c r="E71" s="236">
        <v>44.02</v>
      </c>
      <c r="J71" s="187"/>
      <c r="K71" s="187"/>
      <c r="L71" s="187"/>
      <c r="M71" s="187"/>
      <c r="N71" s="189"/>
      <c r="O71" s="187"/>
      <c r="P71" s="188"/>
      <c r="Q71" s="188"/>
      <c r="R71" s="187"/>
    </row>
    <row r="72" spans="1:18" s="97" customFormat="1" ht="9.5">
      <c r="A72" s="236" t="s">
        <v>426</v>
      </c>
      <c r="B72" s="237">
        <v>3.1</v>
      </c>
      <c r="C72" s="237" t="s">
        <v>429</v>
      </c>
      <c r="D72" s="236">
        <v>11.25</v>
      </c>
      <c r="E72" s="236">
        <v>44.01</v>
      </c>
      <c r="J72" s="187"/>
      <c r="K72" s="187"/>
      <c r="L72" s="187"/>
      <c r="M72" s="187"/>
      <c r="N72" s="189"/>
      <c r="O72" s="187"/>
      <c r="P72" s="188"/>
      <c r="Q72" s="188"/>
      <c r="R72" s="187"/>
    </row>
    <row r="73" spans="1:18" s="97" customFormat="1" ht="9.5">
      <c r="A73" s="236" t="s">
        <v>486</v>
      </c>
      <c r="B73" s="237">
        <v>3.1</v>
      </c>
      <c r="C73" s="237" t="s">
        <v>414</v>
      </c>
      <c r="D73" s="236">
        <v>14.43</v>
      </c>
      <c r="E73" s="236">
        <v>40.82</v>
      </c>
      <c r="J73" s="187"/>
      <c r="K73" s="187"/>
      <c r="L73" s="187"/>
      <c r="M73" s="187"/>
      <c r="N73" s="189"/>
      <c r="O73" s="187"/>
      <c r="P73" s="188"/>
      <c r="Q73" s="188"/>
      <c r="R73" s="187"/>
    </row>
    <row r="74" spans="1:18" s="97" customFormat="1" ht="9.5">
      <c r="A74" s="236" t="s">
        <v>486</v>
      </c>
      <c r="B74" s="237">
        <v>3.1</v>
      </c>
      <c r="C74" s="237" t="s">
        <v>487</v>
      </c>
      <c r="D74" s="236">
        <v>16.28</v>
      </c>
      <c r="E74" s="236">
        <v>39.18</v>
      </c>
      <c r="J74" s="187"/>
      <c r="K74" s="187"/>
      <c r="L74" s="187"/>
      <c r="M74" s="187"/>
      <c r="N74" s="189"/>
      <c r="O74" s="187"/>
      <c r="P74" s="188"/>
      <c r="Q74" s="188"/>
      <c r="R74" s="187"/>
    </row>
    <row r="75" spans="1:18" s="97" customFormat="1" ht="9.5">
      <c r="A75" s="236" t="s">
        <v>488</v>
      </c>
      <c r="B75" s="237">
        <v>3.1</v>
      </c>
      <c r="C75" s="237" t="s">
        <v>489</v>
      </c>
      <c r="D75" s="236">
        <v>12.59</v>
      </c>
      <c r="E75" s="236">
        <v>43.4</v>
      </c>
      <c r="J75" s="187"/>
      <c r="K75" s="187"/>
      <c r="L75" s="187"/>
      <c r="M75" s="187"/>
      <c r="N75" s="189"/>
      <c r="O75" s="187"/>
      <c r="P75" s="188"/>
      <c r="Q75" s="188"/>
      <c r="R75" s="187"/>
    </row>
    <row r="76" spans="1:18" s="97" customFormat="1" ht="9.5">
      <c r="A76" s="236" t="s">
        <v>490</v>
      </c>
      <c r="B76" s="237">
        <v>3.1</v>
      </c>
      <c r="C76" s="237" t="s">
        <v>416</v>
      </c>
      <c r="D76" s="236">
        <v>15.21</v>
      </c>
      <c r="E76" s="236">
        <v>38.880000000000003</v>
      </c>
      <c r="J76" s="187"/>
      <c r="K76" s="187"/>
      <c r="L76" s="187"/>
      <c r="M76" s="187"/>
      <c r="N76" s="189"/>
      <c r="O76" s="187"/>
      <c r="P76" s="188"/>
      <c r="Q76" s="188"/>
      <c r="R76" s="187"/>
    </row>
    <row r="77" spans="1:18" s="97" customFormat="1" ht="9.5">
      <c r="A77" s="236" t="s">
        <v>491</v>
      </c>
      <c r="B77" s="237">
        <v>3.1</v>
      </c>
      <c r="C77" s="237" t="s">
        <v>405</v>
      </c>
      <c r="D77" s="236">
        <v>14.13</v>
      </c>
      <c r="E77" s="236">
        <v>40.82</v>
      </c>
      <c r="J77" s="187"/>
      <c r="K77" s="187"/>
      <c r="L77" s="187"/>
      <c r="M77" s="187"/>
      <c r="N77" s="189"/>
      <c r="O77" s="187"/>
      <c r="P77" s="188"/>
      <c r="Q77" s="188"/>
      <c r="R77" s="187"/>
    </row>
    <row r="78" spans="1:18" s="97" customFormat="1" ht="9.5">
      <c r="A78" s="236" t="s">
        <v>492</v>
      </c>
      <c r="B78" s="237">
        <v>3.1</v>
      </c>
      <c r="C78" s="237" t="s">
        <v>493</v>
      </c>
      <c r="D78" s="236">
        <v>16.989999999999998</v>
      </c>
      <c r="E78" s="236">
        <v>39.36</v>
      </c>
      <c r="J78" s="187"/>
      <c r="K78" s="187"/>
      <c r="L78" s="187"/>
      <c r="M78" s="187"/>
      <c r="N78" s="189"/>
      <c r="O78" s="187"/>
      <c r="P78" s="188"/>
      <c r="Q78" s="188"/>
      <c r="R78" s="187"/>
    </row>
    <row r="79" spans="1:18" s="97" customFormat="1" ht="9.5">
      <c r="A79" s="236" t="s">
        <v>494</v>
      </c>
      <c r="B79" s="237">
        <v>3.1</v>
      </c>
      <c r="C79" s="237" t="s">
        <v>451</v>
      </c>
      <c r="D79" s="236">
        <v>12.8</v>
      </c>
      <c r="E79" s="236">
        <v>36.21</v>
      </c>
      <c r="J79" s="187"/>
      <c r="K79" s="187"/>
      <c r="L79" s="187"/>
      <c r="M79" s="187"/>
      <c r="N79" s="189"/>
      <c r="O79" s="187"/>
      <c r="P79" s="188"/>
      <c r="Q79" s="188"/>
      <c r="R79" s="187"/>
    </row>
    <row r="80" spans="1:18" s="97" customFormat="1" ht="9.5">
      <c r="A80" s="236" t="s">
        <v>495</v>
      </c>
      <c r="B80" s="237">
        <v>3.1</v>
      </c>
      <c r="C80" s="237" t="s">
        <v>496</v>
      </c>
      <c r="D80" s="236">
        <v>16.77</v>
      </c>
      <c r="E80" s="236">
        <v>39.46</v>
      </c>
      <c r="J80" s="187"/>
      <c r="K80" s="187"/>
      <c r="L80" s="187"/>
      <c r="M80" s="187"/>
      <c r="N80" s="189"/>
      <c r="O80" s="187"/>
      <c r="P80" s="188"/>
      <c r="Q80" s="188"/>
      <c r="R80" s="187"/>
    </row>
    <row r="81" spans="1:18" s="97" customFormat="1" ht="9.5">
      <c r="A81" s="236" t="s">
        <v>497</v>
      </c>
      <c r="B81" s="237">
        <v>3.1</v>
      </c>
      <c r="C81" s="237" t="s">
        <v>397</v>
      </c>
      <c r="D81" s="236">
        <v>12.13</v>
      </c>
      <c r="E81" s="236">
        <v>38.4</v>
      </c>
      <c r="J81" s="187"/>
      <c r="K81" s="187"/>
      <c r="L81" s="187"/>
      <c r="M81" s="187"/>
      <c r="N81" s="189"/>
      <c r="O81" s="187"/>
      <c r="P81" s="188"/>
      <c r="Q81" s="188"/>
      <c r="R81" s="187"/>
    </row>
    <row r="82" spans="1:18" s="97" customFormat="1" ht="9.5">
      <c r="A82" s="236" t="s">
        <v>498</v>
      </c>
      <c r="B82" s="237">
        <v>3.1</v>
      </c>
      <c r="C82" s="237" t="s">
        <v>499</v>
      </c>
      <c r="D82" s="236">
        <v>10.46</v>
      </c>
      <c r="E82" s="236">
        <v>46.02</v>
      </c>
      <c r="J82" s="187"/>
      <c r="K82" s="187"/>
      <c r="L82" s="187"/>
      <c r="M82" s="187"/>
      <c r="N82" s="189"/>
      <c r="O82" s="187"/>
      <c r="P82" s="188"/>
      <c r="Q82" s="188"/>
      <c r="R82" s="187"/>
    </row>
    <row r="83" spans="1:18" s="97" customFormat="1" ht="9.5">
      <c r="A83" s="236" t="s">
        <v>500</v>
      </c>
      <c r="B83" s="237">
        <v>3.1</v>
      </c>
      <c r="C83" s="237" t="s">
        <v>501</v>
      </c>
      <c r="D83" s="236">
        <v>14.58</v>
      </c>
      <c r="E83" s="236">
        <v>41.54</v>
      </c>
      <c r="J83" s="187"/>
      <c r="K83" s="187"/>
      <c r="L83" s="187"/>
      <c r="M83" s="187"/>
      <c r="N83" s="189"/>
      <c r="O83" s="187"/>
      <c r="P83" s="188"/>
      <c r="Q83" s="188"/>
      <c r="R83" s="187"/>
    </row>
    <row r="84" spans="1:18" s="97" customFormat="1" ht="9.5">
      <c r="A84" s="236" t="s">
        <v>459</v>
      </c>
      <c r="B84" s="237">
        <v>3.1</v>
      </c>
      <c r="C84" s="237" t="s">
        <v>440</v>
      </c>
      <c r="D84" s="236">
        <v>15.45</v>
      </c>
      <c r="E84" s="236">
        <v>35.92</v>
      </c>
      <c r="J84" s="187"/>
      <c r="K84" s="187"/>
      <c r="L84" s="187"/>
      <c r="M84" s="187"/>
      <c r="N84" s="189"/>
      <c r="O84" s="187"/>
      <c r="P84" s="188"/>
      <c r="Q84" s="188"/>
      <c r="R84" s="187"/>
    </row>
    <row r="85" spans="1:18" s="97" customFormat="1" ht="9.5">
      <c r="A85" s="236" t="s">
        <v>502</v>
      </c>
      <c r="B85" s="237">
        <v>3.1</v>
      </c>
      <c r="C85" s="237" t="s">
        <v>503</v>
      </c>
      <c r="D85" s="236">
        <v>14.59</v>
      </c>
      <c r="E85" s="236">
        <v>37.340000000000003</v>
      </c>
      <c r="J85" s="187"/>
      <c r="K85" s="187"/>
      <c r="L85" s="187"/>
      <c r="M85" s="187"/>
      <c r="N85" s="189"/>
      <c r="O85" s="187"/>
      <c r="P85" s="188"/>
      <c r="Q85" s="188"/>
      <c r="R85" s="187"/>
    </row>
    <row r="86" spans="1:18" s="97" customFormat="1" ht="9.5">
      <c r="A86" s="236" t="s">
        <v>462</v>
      </c>
      <c r="B86" s="237">
        <v>3.1</v>
      </c>
      <c r="C86" s="237" t="s">
        <v>451</v>
      </c>
      <c r="D86" s="236">
        <v>12.19</v>
      </c>
      <c r="E86" s="236">
        <v>36.200000000000003</v>
      </c>
      <c r="J86" s="187"/>
      <c r="K86" s="187"/>
      <c r="L86" s="187"/>
      <c r="M86" s="187"/>
      <c r="N86" s="189"/>
      <c r="O86" s="187"/>
      <c r="P86" s="188"/>
      <c r="Q86" s="188"/>
      <c r="R86" s="187"/>
    </row>
    <row r="87" spans="1:18" s="97" customFormat="1" ht="9.5">
      <c r="A87" s="236" t="s">
        <v>464</v>
      </c>
      <c r="B87" s="237">
        <v>3.1</v>
      </c>
      <c r="C87" s="237" t="s">
        <v>440</v>
      </c>
      <c r="D87" s="236">
        <v>16.41</v>
      </c>
      <c r="E87" s="236">
        <v>37</v>
      </c>
      <c r="J87" s="187"/>
      <c r="K87" s="187"/>
      <c r="L87" s="187"/>
      <c r="M87" s="187"/>
      <c r="N87" s="189"/>
      <c r="O87" s="187"/>
      <c r="P87" s="188"/>
      <c r="Q87" s="188"/>
      <c r="R87" s="187"/>
    </row>
    <row r="88" spans="1:18" s="97" customFormat="1" ht="9.5">
      <c r="A88" s="236" t="s">
        <v>504</v>
      </c>
      <c r="B88" s="237">
        <v>3.2</v>
      </c>
      <c r="C88" s="237" t="s">
        <v>505</v>
      </c>
      <c r="D88" s="236">
        <v>14.85</v>
      </c>
      <c r="E88" s="236">
        <v>38.24</v>
      </c>
      <c r="J88" s="187"/>
      <c r="K88" s="187"/>
      <c r="L88" s="187"/>
      <c r="M88" s="187"/>
      <c r="N88" s="189"/>
      <c r="O88" s="187"/>
      <c r="P88" s="188"/>
      <c r="Q88" s="188"/>
      <c r="R88" s="187"/>
    </row>
    <row r="89" spans="1:18" s="97" customFormat="1" ht="9.5">
      <c r="A89" s="236" t="s">
        <v>506</v>
      </c>
      <c r="B89" s="237">
        <v>3.2</v>
      </c>
      <c r="C89" s="237" t="s">
        <v>399</v>
      </c>
      <c r="D89" s="236">
        <v>16.510000000000002</v>
      </c>
      <c r="E89" s="236">
        <v>42.46</v>
      </c>
      <c r="J89" s="187"/>
      <c r="K89" s="187"/>
      <c r="L89" s="187"/>
      <c r="M89" s="187"/>
      <c r="N89" s="189"/>
      <c r="O89" s="187"/>
      <c r="P89" s="188"/>
      <c r="Q89" s="188"/>
      <c r="R89" s="187"/>
    </row>
    <row r="90" spans="1:18" s="97" customFormat="1" ht="9.5">
      <c r="A90" s="236" t="s">
        <v>400</v>
      </c>
      <c r="B90" s="237">
        <v>3.2</v>
      </c>
      <c r="C90" s="237" t="s">
        <v>507</v>
      </c>
      <c r="D90" s="236">
        <v>10.46</v>
      </c>
      <c r="E90" s="236">
        <v>44.27</v>
      </c>
      <c r="J90" s="187"/>
      <c r="K90" s="187"/>
      <c r="L90" s="187"/>
      <c r="M90" s="187"/>
      <c r="N90" s="189"/>
      <c r="O90" s="187"/>
      <c r="P90" s="188"/>
      <c r="Q90" s="188"/>
      <c r="R90" s="187"/>
    </row>
    <row r="91" spans="1:18" s="97" customFormat="1" ht="9.5">
      <c r="A91" s="236" t="s">
        <v>400</v>
      </c>
      <c r="B91" s="237">
        <v>3.2</v>
      </c>
      <c r="C91" s="237" t="s">
        <v>508</v>
      </c>
      <c r="D91" s="236">
        <v>10.16</v>
      </c>
      <c r="E91" s="236">
        <v>44.64</v>
      </c>
      <c r="J91" s="187"/>
      <c r="K91" s="187"/>
      <c r="L91" s="187"/>
      <c r="M91" s="187"/>
      <c r="N91" s="189"/>
      <c r="O91" s="187"/>
      <c r="P91" s="188"/>
      <c r="Q91" s="188"/>
      <c r="R91" s="187"/>
    </row>
    <row r="92" spans="1:18" s="97" customFormat="1" ht="9.5">
      <c r="A92" s="236" t="s">
        <v>400</v>
      </c>
      <c r="B92" s="237">
        <v>3.2</v>
      </c>
      <c r="C92" s="237" t="s">
        <v>509</v>
      </c>
      <c r="D92" s="236">
        <v>10.210000000000001</v>
      </c>
      <c r="E92" s="236">
        <v>44.62</v>
      </c>
      <c r="J92" s="187"/>
      <c r="K92" s="187"/>
      <c r="L92" s="187"/>
      <c r="M92" s="187"/>
      <c r="N92" s="189"/>
      <c r="O92" s="187"/>
      <c r="P92" s="188"/>
      <c r="Q92" s="188"/>
      <c r="R92" s="187"/>
    </row>
    <row r="93" spans="1:18" s="97" customFormat="1" ht="9.5">
      <c r="A93" s="236" t="s">
        <v>402</v>
      </c>
      <c r="B93" s="237">
        <v>3.2</v>
      </c>
      <c r="C93" s="237" t="s">
        <v>510</v>
      </c>
      <c r="D93" s="236">
        <v>10.18</v>
      </c>
      <c r="E93" s="236">
        <v>44.62</v>
      </c>
      <c r="J93" s="187"/>
      <c r="K93" s="187"/>
      <c r="L93" s="187"/>
      <c r="M93" s="187"/>
      <c r="N93" s="189"/>
      <c r="O93" s="187"/>
      <c r="P93" s="188"/>
      <c r="Q93" s="188"/>
      <c r="R93" s="187"/>
    </row>
    <row r="94" spans="1:18" s="97" customFormat="1" ht="9.5">
      <c r="A94" s="236" t="s">
        <v>406</v>
      </c>
      <c r="B94" s="237">
        <v>3.2</v>
      </c>
      <c r="C94" s="237" t="s">
        <v>481</v>
      </c>
      <c r="D94" s="236">
        <v>10.199999999999999</v>
      </c>
      <c r="E94" s="236">
        <v>44.65</v>
      </c>
      <c r="J94" s="187"/>
      <c r="K94" s="187"/>
      <c r="L94" s="187"/>
      <c r="M94" s="187"/>
      <c r="N94" s="189"/>
      <c r="O94" s="187"/>
      <c r="P94" s="188"/>
      <c r="Q94" s="188"/>
      <c r="R94" s="187"/>
    </row>
    <row r="95" spans="1:18" s="97" customFormat="1" ht="9.5">
      <c r="A95" s="236" t="s">
        <v>408</v>
      </c>
      <c r="B95" s="237">
        <v>3.2</v>
      </c>
      <c r="C95" s="237" t="s">
        <v>403</v>
      </c>
      <c r="D95" s="236">
        <v>10.199999999999999</v>
      </c>
      <c r="E95" s="236">
        <v>44.64</v>
      </c>
      <c r="J95" s="187"/>
      <c r="K95" s="187"/>
      <c r="L95" s="187"/>
      <c r="M95" s="187"/>
      <c r="N95" s="189"/>
      <c r="O95" s="187"/>
      <c r="P95" s="188"/>
      <c r="Q95" s="188"/>
      <c r="R95" s="187"/>
    </row>
    <row r="96" spans="1:18" s="97" customFormat="1" ht="9.5">
      <c r="A96" s="236" t="s">
        <v>511</v>
      </c>
      <c r="B96" s="237">
        <v>3.2</v>
      </c>
      <c r="C96" s="237" t="s">
        <v>405</v>
      </c>
      <c r="D96" s="236">
        <v>14.15</v>
      </c>
      <c r="E96" s="236">
        <v>40.82</v>
      </c>
      <c r="J96" s="187"/>
      <c r="K96" s="187"/>
      <c r="L96" s="187"/>
      <c r="M96" s="187"/>
      <c r="N96" s="189"/>
      <c r="O96" s="187"/>
      <c r="P96" s="188"/>
      <c r="Q96" s="188"/>
      <c r="R96" s="187"/>
    </row>
    <row r="97" spans="1:18" s="97" customFormat="1" ht="9.5">
      <c r="A97" s="236" t="s">
        <v>512</v>
      </c>
      <c r="B97" s="237">
        <v>3.2</v>
      </c>
      <c r="C97" s="237" t="s">
        <v>397</v>
      </c>
      <c r="D97" s="236">
        <v>15.67</v>
      </c>
      <c r="E97" s="236">
        <v>38.979999999999997</v>
      </c>
      <c r="J97" s="187"/>
      <c r="K97" s="187"/>
      <c r="L97" s="187"/>
      <c r="M97" s="187"/>
      <c r="N97" s="189"/>
      <c r="O97" s="187"/>
      <c r="P97" s="188"/>
      <c r="Q97" s="188"/>
      <c r="R97" s="187"/>
    </row>
    <row r="98" spans="1:18" s="97" customFormat="1" ht="9.5">
      <c r="A98" s="236" t="s">
        <v>513</v>
      </c>
      <c r="B98" s="237">
        <v>3.2</v>
      </c>
      <c r="C98" s="237" t="s">
        <v>514</v>
      </c>
      <c r="D98" s="236">
        <v>13.36</v>
      </c>
      <c r="E98" s="236">
        <v>42.46</v>
      </c>
      <c r="J98" s="187"/>
      <c r="K98" s="187"/>
      <c r="L98" s="187"/>
      <c r="M98" s="187"/>
      <c r="N98" s="189"/>
      <c r="O98" s="187"/>
      <c r="P98" s="188"/>
      <c r="Q98" s="188"/>
      <c r="R98" s="187"/>
    </row>
    <row r="99" spans="1:18" s="97" customFormat="1" ht="9.5">
      <c r="A99" s="236" t="s">
        <v>515</v>
      </c>
      <c r="B99" s="237">
        <v>3.2</v>
      </c>
      <c r="C99" s="237" t="s">
        <v>405</v>
      </c>
      <c r="D99" s="236">
        <v>14.12</v>
      </c>
      <c r="E99" s="236">
        <v>40.83</v>
      </c>
      <c r="J99" s="187"/>
      <c r="K99" s="187"/>
      <c r="L99" s="187"/>
      <c r="M99" s="187"/>
      <c r="N99" s="189"/>
      <c r="O99" s="187"/>
      <c r="P99" s="188"/>
      <c r="Q99" s="188"/>
      <c r="R99" s="187"/>
    </row>
    <row r="100" spans="1:18" s="97" customFormat="1" ht="9.5">
      <c r="A100" s="236" t="s">
        <v>516</v>
      </c>
      <c r="B100" s="237">
        <v>3.2</v>
      </c>
      <c r="C100" s="237" t="s">
        <v>405</v>
      </c>
      <c r="D100" s="236">
        <v>14.15</v>
      </c>
      <c r="E100" s="236">
        <v>40.83</v>
      </c>
      <c r="J100" s="187"/>
      <c r="K100" s="187"/>
      <c r="L100" s="187"/>
      <c r="M100" s="187"/>
      <c r="N100" s="189"/>
      <c r="O100" s="187"/>
      <c r="P100" s="188"/>
      <c r="Q100" s="188"/>
      <c r="R100" s="187"/>
    </row>
    <row r="101" spans="1:18" s="97" customFormat="1" ht="9.5">
      <c r="A101" s="236" t="s">
        <v>517</v>
      </c>
      <c r="B101" s="237">
        <v>3.2</v>
      </c>
      <c r="C101" s="237" t="s">
        <v>518</v>
      </c>
      <c r="D101" s="236">
        <v>16.989999999999998</v>
      </c>
      <c r="E101" s="236">
        <v>39.340000000000003</v>
      </c>
      <c r="J101" s="187"/>
      <c r="K101" s="187"/>
      <c r="L101" s="187"/>
      <c r="M101" s="187"/>
      <c r="N101" s="189"/>
      <c r="O101" s="187"/>
      <c r="P101" s="188"/>
      <c r="Q101" s="188"/>
      <c r="R101" s="187"/>
    </row>
    <row r="102" spans="1:18" s="97" customFormat="1" ht="9.5">
      <c r="A102" s="236" t="s">
        <v>519</v>
      </c>
      <c r="B102" s="237">
        <v>3.2</v>
      </c>
      <c r="C102" s="237" t="s">
        <v>405</v>
      </c>
      <c r="D102" s="236">
        <v>14.15</v>
      </c>
      <c r="E102" s="236">
        <v>40.82</v>
      </c>
      <c r="J102" s="187"/>
      <c r="K102" s="187"/>
      <c r="L102" s="187"/>
      <c r="M102" s="187"/>
      <c r="N102" s="189"/>
      <c r="O102" s="187"/>
      <c r="P102" s="188"/>
      <c r="Q102" s="188"/>
      <c r="R102" s="187"/>
    </row>
    <row r="103" spans="1:18" s="97" customFormat="1" ht="9.5">
      <c r="A103" s="236" t="s">
        <v>520</v>
      </c>
      <c r="B103" s="237">
        <v>3.2</v>
      </c>
      <c r="C103" s="237" t="s">
        <v>397</v>
      </c>
      <c r="D103" s="236">
        <v>15.43</v>
      </c>
      <c r="E103" s="236">
        <v>39.35</v>
      </c>
      <c r="J103" s="187"/>
      <c r="K103" s="187"/>
      <c r="L103" s="187"/>
      <c r="M103" s="187"/>
      <c r="N103" s="189"/>
      <c r="O103" s="187"/>
      <c r="P103" s="188"/>
      <c r="Q103" s="188"/>
      <c r="R103" s="187"/>
    </row>
    <row r="104" spans="1:18" s="97" customFormat="1" ht="9.5">
      <c r="A104" s="236" t="s">
        <v>521</v>
      </c>
      <c r="B104" s="237">
        <v>3.2</v>
      </c>
      <c r="C104" s="237" t="s">
        <v>397</v>
      </c>
      <c r="D104" s="236">
        <v>15.23</v>
      </c>
      <c r="E104" s="236">
        <v>39.630000000000003</v>
      </c>
      <c r="J104" s="187"/>
      <c r="K104" s="187"/>
      <c r="L104" s="187"/>
      <c r="M104" s="187"/>
      <c r="N104" s="189"/>
      <c r="O104" s="187"/>
      <c r="P104" s="188"/>
      <c r="Q104" s="188"/>
      <c r="R104" s="187"/>
    </row>
    <row r="105" spans="1:18" s="97" customFormat="1" ht="9.5">
      <c r="A105" s="236" t="s">
        <v>452</v>
      </c>
      <c r="B105" s="237">
        <v>3.2</v>
      </c>
      <c r="C105" s="237" t="s">
        <v>522</v>
      </c>
      <c r="D105" s="236">
        <v>11.26</v>
      </c>
      <c r="E105" s="236">
        <v>43.92</v>
      </c>
      <c r="J105" s="187"/>
      <c r="K105" s="187"/>
      <c r="L105" s="187"/>
      <c r="M105" s="187"/>
      <c r="N105" s="189"/>
      <c r="O105" s="187"/>
      <c r="P105" s="188"/>
      <c r="Q105" s="188"/>
      <c r="R105" s="187"/>
    </row>
    <row r="106" spans="1:18" s="97" customFormat="1" ht="9.5">
      <c r="A106" s="236" t="s">
        <v>523</v>
      </c>
      <c r="B106" s="237">
        <v>3.2</v>
      </c>
      <c r="C106" s="237" t="s">
        <v>524</v>
      </c>
      <c r="D106" s="236">
        <v>14.59</v>
      </c>
      <c r="E106" s="236">
        <v>37.42</v>
      </c>
      <c r="J106" s="187"/>
      <c r="K106" s="187"/>
      <c r="L106" s="187"/>
      <c r="M106" s="187"/>
      <c r="N106" s="189"/>
      <c r="O106" s="187"/>
      <c r="P106" s="188"/>
      <c r="Q106" s="188"/>
      <c r="R106" s="187"/>
    </row>
    <row r="107" spans="1:18" s="97" customFormat="1" ht="9.5">
      <c r="A107" s="236" t="s">
        <v>525</v>
      </c>
      <c r="B107" s="237">
        <v>3.2</v>
      </c>
      <c r="C107" s="237" t="s">
        <v>526</v>
      </c>
      <c r="D107" s="236">
        <v>11.57</v>
      </c>
      <c r="E107" s="236">
        <v>44.19</v>
      </c>
      <c r="J107" s="187"/>
      <c r="K107" s="187"/>
      <c r="L107" s="187"/>
      <c r="M107" s="187"/>
      <c r="N107" s="189"/>
      <c r="O107" s="187"/>
      <c r="P107" s="188"/>
      <c r="Q107" s="188"/>
      <c r="R107" s="187"/>
    </row>
    <row r="108" spans="1:18" s="97" customFormat="1" ht="9.5">
      <c r="A108" s="236" t="s">
        <v>527</v>
      </c>
      <c r="B108" s="237">
        <v>3.2</v>
      </c>
      <c r="C108" s="237" t="s">
        <v>397</v>
      </c>
      <c r="D108" s="236">
        <v>12.34</v>
      </c>
      <c r="E108" s="236">
        <v>38.200000000000003</v>
      </c>
      <c r="J108" s="187"/>
      <c r="K108" s="187"/>
      <c r="L108" s="187"/>
      <c r="M108" s="187"/>
      <c r="N108" s="189"/>
      <c r="O108" s="187"/>
      <c r="P108" s="188"/>
      <c r="Q108" s="188"/>
      <c r="R108" s="187"/>
    </row>
    <row r="109" spans="1:18" s="97" customFormat="1" ht="9.5">
      <c r="A109" s="236" t="s">
        <v>467</v>
      </c>
      <c r="B109" s="237">
        <v>3.2</v>
      </c>
      <c r="C109" s="237" t="s">
        <v>528</v>
      </c>
      <c r="D109" s="236">
        <v>7.79</v>
      </c>
      <c r="E109" s="236">
        <v>43.65</v>
      </c>
      <c r="J109" s="187"/>
      <c r="K109" s="187"/>
      <c r="L109" s="187"/>
      <c r="M109" s="187"/>
      <c r="N109" s="189"/>
      <c r="O109" s="187"/>
      <c r="P109" s="188"/>
      <c r="Q109" s="188"/>
      <c r="R109" s="187"/>
    </row>
    <row r="110" spans="1:18" s="97" customFormat="1" ht="9.5">
      <c r="A110" s="236" t="s">
        <v>529</v>
      </c>
      <c r="B110" s="237">
        <v>3.3</v>
      </c>
      <c r="C110" s="237" t="s">
        <v>397</v>
      </c>
      <c r="D110" s="236">
        <v>15.49</v>
      </c>
      <c r="E110" s="236">
        <v>38.64</v>
      </c>
      <c r="J110" s="187"/>
      <c r="K110" s="187"/>
      <c r="L110" s="187"/>
      <c r="M110" s="187"/>
      <c r="N110" s="189"/>
      <c r="O110" s="187"/>
      <c r="P110" s="188"/>
      <c r="Q110" s="188"/>
      <c r="R110" s="187"/>
    </row>
    <row r="111" spans="1:18" s="97" customFormat="1" ht="9.5">
      <c r="A111" s="236" t="s">
        <v>400</v>
      </c>
      <c r="B111" s="237">
        <v>3.3</v>
      </c>
      <c r="C111" s="237" t="s">
        <v>530</v>
      </c>
      <c r="D111" s="236">
        <v>10.24</v>
      </c>
      <c r="E111" s="236">
        <v>44.61</v>
      </c>
      <c r="J111" s="187"/>
      <c r="K111" s="187"/>
      <c r="L111" s="187"/>
      <c r="M111" s="187"/>
      <c r="N111" s="189"/>
      <c r="O111" s="187"/>
      <c r="P111" s="188"/>
      <c r="Q111" s="188"/>
      <c r="R111" s="187"/>
    </row>
    <row r="112" spans="1:18" s="97" customFormat="1" ht="9.5">
      <c r="A112" s="236" t="s">
        <v>475</v>
      </c>
      <c r="B112" s="237">
        <v>3.3</v>
      </c>
      <c r="C112" s="237" t="s">
        <v>401</v>
      </c>
      <c r="D112" s="236">
        <v>10.199999999999999</v>
      </c>
      <c r="E112" s="236">
        <v>44.62</v>
      </c>
      <c r="J112" s="187"/>
      <c r="K112" s="187"/>
      <c r="L112" s="187"/>
      <c r="M112" s="187"/>
      <c r="N112" s="189"/>
      <c r="O112" s="187"/>
      <c r="P112" s="188"/>
      <c r="Q112" s="188"/>
      <c r="R112" s="187"/>
    </row>
    <row r="113" spans="1:18" s="97" customFormat="1" ht="9.5">
      <c r="A113" s="236" t="s">
        <v>531</v>
      </c>
      <c r="B113" s="237">
        <v>3.3</v>
      </c>
      <c r="C113" s="237" t="s">
        <v>403</v>
      </c>
      <c r="D113" s="236">
        <v>10.199999999999999</v>
      </c>
      <c r="E113" s="236">
        <v>44.63</v>
      </c>
      <c r="J113" s="187"/>
      <c r="K113" s="187"/>
      <c r="L113" s="187"/>
      <c r="M113" s="187"/>
      <c r="N113" s="189"/>
      <c r="O113" s="187"/>
      <c r="P113" s="188"/>
      <c r="Q113" s="188"/>
      <c r="R113" s="187"/>
    </row>
    <row r="114" spans="1:18" s="97" customFormat="1" ht="9.5">
      <c r="A114" s="236" t="s">
        <v>532</v>
      </c>
      <c r="B114" s="237">
        <v>3.3</v>
      </c>
      <c r="C114" s="237" t="s">
        <v>435</v>
      </c>
      <c r="D114" s="236">
        <v>15.48</v>
      </c>
      <c r="E114" s="236">
        <v>40.700000000000003</v>
      </c>
      <c r="J114" s="187"/>
      <c r="K114" s="187"/>
      <c r="L114" s="187"/>
      <c r="M114" s="187"/>
      <c r="N114" s="189"/>
      <c r="O114" s="187"/>
      <c r="P114" s="188"/>
      <c r="Q114" s="188"/>
      <c r="R114" s="187"/>
    </row>
    <row r="115" spans="1:18" s="97" customFormat="1" ht="9.5">
      <c r="A115" s="236" t="s">
        <v>533</v>
      </c>
      <c r="B115" s="237">
        <v>3.3</v>
      </c>
      <c r="C115" s="237" t="s">
        <v>407</v>
      </c>
      <c r="D115" s="236">
        <v>10.17</v>
      </c>
      <c r="E115" s="236">
        <v>44.64</v>
      </c>
      <c r="J115" s="187"/>
      <c r="K115" s="187"/>
      <c r="L115" s="187"/>
      <c r="M115" s="187"/>
      <c r="N115" s="189"/>
      <c r="O115" s="187"/>
      <c r="P115" s="188"/>
      <c r="Q115" s="188"/>
      <c r="R115" s="187"/>
    </row>
    <row r="116" spans="1:18" s="97" customFormat="1" ht="9.5">
      <c r="A116" s="236" t="s">
        <v>533</v>
      </c>
      <c r="B116" s="237">
        <v>3.3</v>
      </c>
      <c r="C116" s="237" t="s">
        <v>407</v>
      </c>
      <c r="D116" s="236">
        <v>10.18</v>
      </c>
      <c r="E116" s="236">
        <v>44.64</v>
      </c>
      <c r="J116" s="187"/>
      <c r="K116" s="187"/>
      <c r="L116" s="187"/>
      <c r="M116" s="187"/>
      <c r="N116" s="189"/>
      <c r="O116" s="187"/>
      <c r="P116" s="188"/>
      <c r="Q116" s="188"/>
      <c r="R116" s="187"/>
    </row>
    <row r="117" spans="1:18" s="97" customFormat="1" ht="9.5">
      <c r="A117" s="236" t="s">
        <v>534</v>
      </c>
      <c r="B117" s="237">
        <v>3.3</v>
      </c>
      <c r="C117" s="237" t="s">
        <v>440</v>
      </c>
      <c r="D117" s="236">
        <v>15.55</v>
      </c>
      <c r="E117" s="236">
        <v>36.39</v>
      </c>
      <c r="J117" s="187"/>
      <c r="K117" s="187"/>
      <c r="L117" s="187"/>
      <c r="M117" s="187"/>
      <c r="N117" s="189"/>
      <c r="O117" s="187"/>
      <c r="P117" s="188"/>
      <c r="Q117" s="188"/>
      <c r="R117" s="187"/>
    </row>
    <row r="118" spans="1:18" s="97" customFormat="1" ht="9.5">
      <c r="A118" s="236" t="s">
        <v>490</v>
      </c>
      <c r="B118" s="237">
        <v>3.3</v>
      </c>
      <c r="C118" s="237" t="s">
        <v>535</v>
      </c>
      <c r="D118" s="236">
        <v>10.85</v>
      </c>
      <c r="E118" s="236">
        <v>45.49</v>
      </c>
      <c r="J118" s="187"/>
      <c r="K118" s="187"/>
      <c r="L118" s="187"/>
      <c r="M118" s="187"/>
      <c r="N118" s="189"/>
      <c r="O118" s="187"/>
      <c r="P118" s="188"/>
      <c r="Q118" s="188"/>
      <c r="R118" s="187"/>
    </row>
    <row r="119" spans="1:18" s="97" customFormat="1" ht="9.5">
      <c r="A119" s="236" t="s">
        <v>536</v>
      </c>
      <c r="B119" s="237">
        <v>3.3</v>
      </c>
      <c r="C119" s="237" t="s">
        <v>537</v>
      </c>
      <c r="D119" s="236">
        <v>16.28</v>
      </c>
      <c r="E119" s="236">
        <v>38.96</v>
      </c>
      <c r="J119" s="187"/>
      <c r="K119" s="187"/>
      <c r="L119" s="187"/>
      <c r="M119" s="187"/>
      <c r="N119" s="189"/>
      <c r="O119" s="187"/>
      <c r="P119" s="188"/>
      <c r="Q119" s="188"/>
      <c r="R119" s="187"/>
    </row>
    <row r="120" spans="1:18" s="97" customFormat="1" ht="9.5">
      <c r="A120" s="236" t="s">
        <v>538</v>
      </c>
      <c r="B120" s="237">
        <v>3.3</v>
      </c>
      <c r="C120" s="237" t="s">
        <v>539</v>
      </c>
      <c r="D120" s="236">
        <v>10.15</v>
      </c>
      <c r="E120" s="236">
        <v>40.68</v>
      </c>
      <c r="J120" s="187"/>
      <c r="K120" s="187"/>
      <c r="L120" s="187"/>
      <c r="M120" s="187"/>
      <c r="N120" s="189"/>
      <c r="O120" s="187"/>
      <c r="P120" s="188"/>
      <c r="Q120" s="188"/>
      <c r="R120" s="187"/>
    </row>
    <row r="121" spans="1:18" s="97" customFormat="1" ht="9.5">
      <c r="A121" s="236" t="s">
        <v>456</v>
      </c>
      <c r="B121" s="237">
        <v>3.3</v>
      </c>
      <c r="C121" s="237" t="s">
        <v>540</v>
      </c>
      <c r="D121" s="236">
        <v>16.28</v>
      </c>
      <c r="E121" s="236">
        <v>40.020000000000003</v>
      </c>
      <c r="J121" s="187"/>
      <c r="K121" s="187"/>
      <c r="L121" s="187"/>
      <c r="M121" s="187"/>
      <c r="N121" s="189"/>
      <c r="O121" s="187"/>
      <c r="P121" s="188"/>
      <c r="Q121" s="188"/>
      <c r="R121" s="187"/>
    </row>
    <row r="122" spans="1:18" s="97" customFormat="1" ht="9.5">
      <c r="A122" s="236" t="s">
        <v>541</v>
      </c>
      <c r="B122" s="237">
        <v>3.3</v>
      </c>
      <c r="C122" s="237" t="s">
        <v>542</v>
      </c>
      <c r="D122" s="236">
        <v>15.3</v>
      </c>
      <c r="E122" s="236">
        <v>37.72</v>
      </c>
      <c r="J122" s="187"/>
      <c r="K122" s="187"/>
      <c r="L122" s="187"/>
      <c r="M122" s="187"/>
      <c r="N122" s="189"/>
      <c r="O122" s="187"/>
      <c r="P122" s="188"/>
      <c r="Q122" s="188"/>
      <c r="R122" s="187"/>
    </row>
    <row r="123" spans="1:18" s="97" customFormat="1" ht="9.5">
      <c r="A123" s="236" t="s">
        <v>543</v>
      </c>
      <c r="B123" s="237">
        <v>3.3</v>
      </c>
      <c r="C123" s="237" t="s">
        <v>544</v>
      </c>
      <c r="D123" s="236">
        <v>10.92</v>
      </c>
      <c r="E123" s="236">
        <v>44.46</v>
      </c>
      <c r="J123" s="187"/>
      <c r="K123" s="187"/>
      <c r="L123" s="187"/>
      <c r="M123" s="187"/>
      <c r="N123" s="189"/>
      <c r="O123" s="187"/>
      <c r="P123" s="188"/>
      <c r="Q123" s="188"/>
      <c r="R123" s="187"/>
    </row>
    <row r="124" spans="1:18" s="97" customFormat="1" ht="9.5">
      <c r="A124" s="236" t="s">
        <v>545</v>
      </c>
      <c r="B124" s="237">
        <v>3.3</v>
      </c>
      <c r="C124" s="237" t="s">
        <v>440</v>
      </c>
      <c r="D124" s="236">
        <v>19.14</v>
      </c>
      <c r="E124" s="236">
        <v>36.36</v>
      </c>
      <c r="J124" s="187"/>
      <c r="K124" s="187"/>
      <c r="L124" s="187"/>
      <c r="M124" s="187"/>
      <c r="N124" s="189"/>
      <c r="O124" s="187"/>
      <c r="P124" s="188"/>
      <c r="Q124" s="188"/>
      <c r="R124" s="187"/>
    </row>
    <row r="125" spans="1:18" s="97" customFormat="1" ht="9.5">
      <c r="A125" s="236" t="s">
        <v>400</v>
      </c>
      <c r="B125" s="237">
        <v>3.4</v>
      </c>
      <c r="C125" s="237" t="s">
        <v>509</v>
      </c>
      <c r="D125" s="236">
        <v>10.220000000000001</v>
      </c>
      <c r="E125" s="236">
        <v>44.62</v>
      </c>
      <c r="J125" s="187"/>
      <c r="K125" s="187"/>
      <c r="L125" s="187"/>
      <c r="M125" s="187"/>
      <c r="N125" s="189"/>
      <c r="O125" s="187"/>
      <c r="P125" s="188"/>
      <c r="Q125" s="188"/>
      <c r="R125" s="187"/>
    </row>
    <row r="126" spans="1:18" s="97" customFormat="1" ht="9.5">
      <c r="A126" s="236" t="s">
        <v>475</v>
      </c>
      <c r="B126" s="237">
        <v>3.4</v>
      </c>
      <c r="C126" s="237" t="s">
        <v>401</v>
      </c>
      <c r="D126" s="236">
        <v>10.210000000000001</v>
      </c>
      <c r="E126" s="236">
        <v>44.64</v>
      </c>
      <c r="J126" s="187"/>
      <c r="K126" s="187"/>
      <c r="L126" s="187"/>
      <c r="M126" s="187"/>
      <c r="N126" s="189"/>
      <c r="O126" s="187"/>
      <c r="P126" s="188"/>
      <c r="Q126" s="188"/>
      <c r="R126" s="187"/>
    </row>
    <row r="127" spans="1:18" s="97" customFormat="1" ht="9.5">
      <c r="A127" s="236" t="s">
        <v>402</v>
      </c>
      <c r="B127" s="237">
        <v>3.4</v>
      </c>
      <c r="C127" s="237" t="s">
        <v>403</v>
      </c>
      <c r="D127" s="236">
        <v>10.199999999999999</v>
      </c>
      <c r="E127" s="236">
        <v>44.63</v>
      </c>
      <c r="J127" s="187"/>
      <c r="K127" s="187"/>
      <c r="L127" s="187"/>
      <c r="M127" s="187"/>
      <c r="N127" s="189"/>
      <c r="O127" s="187"/>
      <c r="P127" s="188"/>
      <c r="Q127" s="188"/>
      <c r="R127" s="187"/>
    </row>
    <row r="128" spans="1:18" s="97" customFormat="1" ht="9.5">
      <c r="A128" s="236" t="s">
        <v>402</v>
      </c>
      <c r="B128" s="237">
        <v>3.4</v>
      </c>
      <c r="C128" s="237" t="s">
        <v>546</v>
      </c>
      <c r="D128" s="236">
        <v>12.78</v>
      </c>
      <c r="E128" s="236">
        <v>42.75</v>
      </c>
      <c r="J128" s="187"/>
      <c r="K128" s="187"/>
      <c r="L128" s="187"/>
      <c r="M128" s="187"/>
      <c r="N128" s="189"/>
      <c r="O128" s="187"/>
      <c r="P128" s="188"/>
      <c r="Q128" s="188"/>
      <c r="R128" s="187"/>
    </row>
    <row r="129" spans="1:18" s="97" customFormat="1" ht="9.5">
      <c r="A129" s="236" t="s">
        <v>547</v>
      </c>
      <c r="B129" s="237">
        <v>3.4</v>
      </c>
      <c r="C129" s="237" t="s">
        <v>455</v>
      </c>
      <c r="D129" s="236">
        <v>12.82</v>
      </c>
      <c r="E129" s="236">
        <v>46.35</v>
      </c>
      <c r="J129" s="187"/>
      <c r="K129" s="187"/>
      <c r="L129" s="187"/>
      <c r="M129" s="187"/>
      <c r="N129" s="189"/>
      <c r="O129" s="187"/>
      <c r="P129" s="188"/>
      <c r="Q129" s="188"/>
      <c r="R129" s="187"/>
    </row>
    <row r="130" spans="1:18" s="97" customFormat="1" ht="9.5">
      <c r="A130" s="236" t="s">
        <v>424</v>
      </c>
      <c r="B130" s="237">
        <v>3.4</v>
      </c>
      <c r="C130" s="237" t="s">
        <v>548</v>
      </c>
      <c r="D130" s="236">
        <v>11.2</v>
      </c>
      <c r="E130" s="236">
        <v>43.47</v>
      </c>
      <c r="J130" s="187"/>
      <c r="K130" s="187"/>
      <c r="L130" s="187"/>
      <c r="M130" s="187"/>
      <c r="N130" s="189"/>
      <c r="O130" s="187"/>
      <c r="P130" s="188"/>
      <c r="Q130" s="188"/>
      <c r="R130" s="187"/>
    </row>
    <row r="131" spans="1:18" s="97" customFormat="1" ht="9.5">
      <c r="A131" s="236" t="s">
        <v>549</v>
      </c>
      <c r="B131" s="237">
        <v>3.4</v>
      </c>
      <c r="C131" s="237" t="s">
        <v>397</v>
      </c>
      <c r="D131" s="236">
        <v>14.8</v>
      </c>
      <c r="E131" s="236">
        <v>39.15</v>
      </c>
      <c r="J131" s="187"/>
      <c r="K131" s="187"/>
      <c r="L131" s="187"/>
      <c r="M131" s="187"/>
      <c r="N131" s="189"/>
      <c r="O131" s="187"/>
      <c r="P131" s="188"/>
      <c r="Q131" s="188"/>
      <c r="R131" s="187"/>
    </row>
    <row r="132" spans="1:18" s="97" customFormat="1" ht="9.5">
      <c r="A132" s="236" t="s">
        <v>432</v>
      </c>
      <c r="B132" s="237">
        <v>3.4</v>
      </c>
      <c r="C132" s="237" t="s">
        <v>550</v>
      </c>
      <c r="D132" s="236">
        <v>10.17</v>
      </c>
      <c r="E132" s="236">
        <v>44.73</v>
      </c>
      <c r="J132" s="187"/>
      <c r="K132" s="187"/>
      <c r="L132" s="187"/>
      <c r="M132" s="187"/>
      <c r="N132" s="189"/>
      <c r="O132" s="187"/>
      <c r="P132" s="188"/>
      <c r="Q132" s="188"/>
      <c r="R132" s="187"/>
    </row>
    <row r="133" spans="1:18" s="97" customFormat="1" ht="9.5">
      <c r="A133" s="236" t="s">
        <v>432</v>
      </c>
      <c r="B133" s="237">
        <v>3.4</v>
      </c>
      <c r="C133" s="237" t="s">
        <v>550</v>
      </c>
      <c r="D133" s="236">
        <v>10.16</v>
      </c>
      <c r="E133" s="236">
        <v>44.73</v>
      </c>
      <c r="J133" s="187"/>
      <c r="K133" s="187"/>
      <c r="L133" s="187"/>
      <c r="M133" s="187"/>
      <c r="N133" s="189"/>
      <c r="O133" s="187"/>
      <c r="P133" s="188"/>
      <c r="Q133" s="188"/>
      <c r="R133" s="187"/>
    </row>
    <row r="134" spans="1:18" s="97" customFormat="1" ht="9.5">
      <c r="A134" s="236" t="s">
        <v>551</v>
      </c>
      <c r="B134" s="237">
        <v>3.4</v>
      </c>
      <c r="C134" s="237" t="s">
        <v>405</v>
      </c>
      <c r="D134" s="236">
        <v>14.08</v>
      </c>
      <c r="E134" s="236">
        <v>40.83</v>
      </c>
      <c r="J134" s="187"/>
      <c r="K134" s="187"/>
      <c r="L134" s="187"/>
      <c r="M134" s="187"/>
      <c r="N134" s="189"/>
      <c r="O134" s="187"/>
      <c r="P134" s="188"/>
      <c r="Q134" s="188"/>
      <c r="R134" s="187"/>
    </row>
    <row r="135" spans="1:18" s="97" customFormat="1" ht="9.5">
      <c r="A135" s="236" t="s">
        <v>552</v>
      </c>
      <c r="B135" s="237">
        <v>3.4</v>
      </c>
      <c r="C135" s="237" t="s">
        <v>553</v>
      </c>
      <c r="D135" s="236">
        <v>15.94</v>
      </c>
      <c r="E135" s="236">
        <v>38.369999999999997</v>
      </c>
      <c r="J135" s="187"/>
      <c r="K135" s="187"/>
      <c r="L135" s="187"/>
      <c r="M135" s="187"/>
      <c r="N135" s="189"/>
      <c r="O135" s="187"/>
      <c r="P135" s="188"/>
      <c r="Q135" s="188"/>
      <c r="R135" s="187"/>
    </row>
    <row r="136" spans="1:18" s="97" customFormat="1" ht="9.5">
      <c r="A136" s="236" t="s">
        <v>554</v>
      </c>
      <c r="B136" s="237">
        <v>3.4</v>
      </c>
      <c r="C136" s="237" t="s">
        <v>416</v>
      </c>
      <c r="D136" s="236">
        <v>15.32</v>
      </c>
      <c r="E136" s="236">
        <v>38.64</v>
      </c>
      <c r="J136" s="187"/>
      <c r="K136" s="187"/>
      <c r="L136" s="187"/>
      <c r="M136" s="187"/>
      <c r="N136" s="189"/>
      <c r="O136" s="187"/>
      <c r="P136" s="188"/>
      <c r="Q136" s="188"/>
      <c r="R136" s="187"/>
    </row>
    <row r="137" spans="1:18" s="97" customFormat="1" ht="9.5">
      <c r="A137" s="236" t="s">
        <v>555</v>
      </c>
      <c r="B137" s="237">
        <v>3.4</v>
      </c>
      <c r="C137" s="237" t="s">
        <v>556</v>
      </c>
      <c r="D137" s="236">
        <v>13.33</v>
      </c>
      <c r="E137" s="236">
        <v>43.93</v>
      </c>
      <c r="J137" s="187"/>
      <c r="K137" s="187"/>
      <c r="L137" s="187"/>
      <c r="M137" s="187"/>
      <c r="N137" s="189"/>
      <c r="O137" s="187"/>
      <c r="P137" s="188"/>
      <c r="Q137" s="188"/>
      <c r="R137" s="187"/>
    </row>
    <row r="138" spans="1:18" s="97" customFormat="1" ht="9.5">
      <c r="A138" s="236" t="s">
        <v>557</v>
      </c>
      <c r="B138" s="237">
        <v>3.4</v>
      </c>
      <c r="C138" s="237" t="s">
        <v>405</v>
      </c>
      <c r="D138" s="236">
        <v>14.13</v>
      </c>
      <c r="E138" s="236">
        <v>40.82</v>
      </c>
      <c r="J138" s="187"/>
      <c r="K138" s="187"/>
      <c r="L138" s="187"/>
      <c r="M138" s="187"/>
      <c r="N138" s="189"/>
      <c r="O138" s="187"/>
      <c r="P138" s="188"/>
      <c r="Q138" s="188"/>
      <c r="R138" s="187"/>
    </row>
    <row r="139" spans="1:18" s="97" customFormat="1" ht="9.5">
      <c r="A139" s="236" t="s">
        <v>479</v>
      </c>
      <c r="B139" s="237">
        <v>3.5</v>
      </c>
      <c r="C139" s="237" t="s">
        <v>558</v>
      </c>
      <c r="D139" s="236">
        <v>10.210000000000001</v>
      </c>
      <c r="E139" s="236">
        <v>44.65</v>
      </c>
      <c r="J139" s="187"/>
      <c r="K139" s="187"/>
      <c r="L139" s="187"/>
      <c r="M139" s="187"/>
      <c r="N139" s="189"/>
      <c r="O139" s="187"/>
      <c r="P139" s="188"/>
      <c r="Q139" s="188"/>
      <c r="R139" s="187"/>
    </row>
    <row r="140" spans="1:18" s="97" customFormat="1" ht="9.5">
      <c r="A140" s="236" t="s">
        <v>559</v>
      </c>
      <c r="B140" s="237">
        <v>3.5</v>
      </c>
      <c r="C140" s="237" t="s">
        <v>401</v>
      </c>
      <c r="D140" s="236">
        <v>10.210000000000001</v>
      </c>
      <c r="E140" s="236">
        <v>44.63</v>
      </c>
      <c r="J140" s="187"/>
      <c r="K140" s="187"/>
      <c r="L140" s="187"/>
      <c r="M140" s="187"/>
      <c r="N140" s="189"/>
      <c r="O140" s="187"/>
      <c r="P140" s="188"/>
      <c r="Q140" s="188"/>
      <c r="R140" s="187"/>
    </row>
    <row r="141" spans="1:18" s="97" customFormat="1" ht="9.5">
      <c r="A141" s="236" t="s">
        <v>559</v>
      </c>
      <c r="B141" s="237">
        <v>3.5</v>
      </c>
      <c r="C141" s="237" t="s">
        <v>481</v>
      </c>
      <c r="D141" s="236">
        <v>10.210000000000001</v>
      </c>
      <c r="E141" s="236">
        <v>44.65</v>
      </c>
      <c r="J141" s="187"/>
      <c r="K141" s="187"/>
      <c r="L141" s="187"/>
      <c r="M141" s="187"/>
      <c r="N141" s="189"/>
      <c r="O141" s="187"/>
      <c r="P141" s="188"/>
      <c r="Q141" s="188"/>
      <c r="R141" s="187"/>
    </row>
    <row r="142" spans="1:18" s="97" customFormat="1" ht="9.5">
      <c r="A142" s="236" t="s">
        <v>404</v>
      </c>
      <c r="B142" s="237">
        <v>3.5</v>
      </c>
      <c r="C142" s="237" t="s">
        <v>560</v>
      </c>
      <c r="D142" s="236">
        <v>11.68</v>
      </c>
      <c r="E142" s="236">
        <v>44.06</v>
      </c>
      <c r="J142" s="187"/>
      <c r="K142" s="187"/>
      <c r="L142" s="187"/>
      <c r="M142" s="187"/>
      <c r="N142" s="189"/>
      <c r="O142" s="187"/>
      <c r="P142" s="188"/>
      <c r="Q142" s="188"/>
      <c r="R142" s="187"/>
    </row>
    <row r="143" spans="1:18" s="97" customFormat="1" ht="9.5">
      <c r="A143" s="236" t="s">
        <v>561</v>
      </c>
      <c r="B143" s="237">
        <v>3.5</v>
      </c>
      <c r="C143" s="237" t="s">
        <v>562</v>
      </c>
      <c r="D143" s="236">
        <v>19.309999999999999</v>
      </c>
      <c r="E143" s="236">
        <v>39.479999999999997</v>
      </c>
      <c r="J143" s="187"/>
      <c r="K143" s="187"/>
      <c r="L143" s="187"/>
      <c r="M143" s="187"/>
      <c r="N143" s="189"/>
      <c r="O143" s="187"/>
      <c r="P143" s="188"/>
      <c r="Q143" s="188"/>
      <c r="R143" s="187"/>
    </row>
    <row r="144" spans="1:18" s="97" customFormat="1" ht="9.5">
      <c r="A144" s="236" t="s">
        <v>563</v>
      </c>
      <c r="B144" s="237">
        <v>3.5</v>
      </c>
      <c r="C144" s="237" t="s">
        <v>564</v>
      </c>
      <c r="D144" s="236">
        <v>16.079999999999998</v>
      </c>
      <c r="E144" s="236">
        <v>38.32</v>
      </c>
      <c r="J144" s="187"/>
      <c r="K144" s="187"/>
      <c r="L144" s="187"/>
      <c r="M144" s="187"/>
      <c r="N144" s="189"/>
      <c r="O144" s="187"/>
      <c r="P144" s="188"/>
      <c r="Q144" s="188"/>
      <c r="R144" s="187"/>
    </row>
    <row r="145" spans="1:18" s="97" customFormat="1" ht="9.5">
      <c r="A145" s="236" t="s">
        <v>565</v>
      </c>
      <c r="B145" s="237">
        <v>3.5</v>
      </c>
      <c r="C145" s="237" t="s">
        <v>564</v>
      </c>
      <c r="D145" s="236">
        <v>16.079999999999998</v>
      </c>
      <c r="E145" s="236">
        <v>38.32</v>
      </c>
      <c r="J145" s="187"/>
      <c r="K145" s="187"/>
      <c r="L145" s="187"/>
      <c r="M145" s="187"/>
      <c r="N145" s="189"/>
      <c r="O145" s="187"/>
      <c r="P145" s="188"/>
      <c r="Q145" s="188"/>
      <c r="R145" s="187"/>
    </row>
    <row r="146" spans="1:18" s="97" customFormat="1" ht="9.5">
      <c r="A146" s="236" t="s">
        <v>566</v>
      </c>
      <c r="B146" s="237">
        <v>3.5</v>
      </c>
      <c r="C146" s="237" t="s">
        <v>397</v>
      </c>
      <c r="D146" s="236">
        <v>15.3</v>
      </c>
      <c r="E146" s="236">
        <v>39.049999999999997</v>
      </c>
      <c r="J146" s="187"/>
      <c r="K146" s="187"/>
      <c r="L146" s="187"/>
      <c r="M146" s="187"/>
      <c r="N146" s="189"/>
      <c r="O146" s="187"/>
      <c r="P146" s="188"/>
      <c r="Q146" s="188"/>
      <c r="R146" s="187"/>
    </row>
    <row r="147" spans="1:18" s="97" customFormat="1" ht="9.5">
      <c r="A147" s="236" t="s">
        <v>567</v>
      </c>
      <c r="B147" s="237">
        <v>3.5</v>
      </c>
      <c r="C147" s="237" t="s">
        <v>568</v>
      </c>
      <c r="D147" s="236">
        <v>15.96</v>
      </c>
      <c r="E147" s="236">
        <v>38.200000000000003</v>
      </c>
      <c r="J147" s="187"/>
      <c r="K147" s="187"/>
      <c r="L147" s="187"/>
      <c r="M147" s="187"/>
      <c r="N147" s="189"/>
      <c r="O147" s="187"/>
      <c r="P147" s="188"/>
      <c r="Q147" s="188"/>
      <c r="R147" s="187"/>
    </row>
    <row r="148" spans="1:18" s="97" customFormat="1" ht="9.5">
      <c r="A148" s="236" t="s">
        <v>491</v>
      </c>
      <c r="B148" s="237">
        <v>3.5</v>
      </c>
      <c r="C148" s="237" t="s">
        <v>405</v>
      </c>
      <c r="D148" s="236">
        <v>14.13</v>
      </c>
      <c r="E148" s="236">
        <v>40.840000000000003</v>
      </c>
      <c r="J148" s="187"/>
      <c r="K148" s="187"/>
      <c r="L148" s="187"/>
      <c r="M148" s="187"/>
      <c r="N148" s="189"/>
      <c r="O148" s="187"/>
      <c r="P148" s="188"/>
      <c r="Q148" s="188"/>
      <c r="R148" s="187"/>
    </row>
    <row r="149" spans="1:18" s="97" customFormat="1" ht="9.5">
      <c r="A149" s="236" t="s">
        <v>432</v>
      </c>
      <c r="B149" s="237">
        <v>3.5</v>
      </c>
      <c r="C149" s="237" t="s">
        <v>397</v>
      </c>
      <c r="D149" s="236">
        <v>14.72</v>
      </c>
      <c r="E149" s="236">
        <v>38.799999999999997</v>
      </c>
      <c r="J149" s="187"/>
      <c r="K149" s="187"/>
      <c r="L149" s="187"/>
      <c r="M149" s="187"/>
      <c r="N149" s="189"/>
      <c r="O149" s="187"/>
      <c r="P149" s="188"/>
      <c r="Q149" s="188"/>
      <c r="R149" s="187"/>
    </row>
    <row r="150" spans="1:18" s="97" customFormat="1" ht="9.5">
      <c r="A150" s="236" t="s">
        <v>438</v>
      </c>
      <c r="B150" s="237">
        <v>3.5</v>
      </c>
      <c r="C150" s="237" t="s">
        <v>405</v>
      </c>
      <c r="D150" s="236">
        <v>14.14</v>
      </c>
      <c r="E150" s="236">
        <v>40.83</v>
      </c>
      <c r="J150" s="187"/>
      <c r="K150" s="187"/>
      <c r="L150" s="187"/>
      <c r="M150" s="187"/>
      <c r="N150" s="189"/>
      <c r="O150" s="187"/>
      <c r="P150" s="188"/>
      <c r="Q150" s="188"/>
      <c r="R150" s="187"/>
    </row>
    <row r="151" spans="1:18" s="97" customFormat="1" ht="9.5">
      <c r="A151" s="236" t="s">
        <v>569</v>
      </c>
      <c r="B151" s="237">
        <v>3.5</v>
      </c>
      <c r="C151" s="237" t="s">
        <v>570</v>
      </c>
      <c r="D151" s="236">
        <v>12.71</v>
      </c>
      <c r="E151" s="236">
        <v>44.05</v>
      </c>
      <c r="J151" s="187"/>
      <c r="K151" s="187"/>
      <c r="L151" s="187"/>
      <c r="M151" s="187"/>
      <c r="N151" s="189"/>
      <c r="O151" s="187"/>
      <c r="P151" s="188"/>
      <c r="Q151" s="188"/>
      <c r="R151" s="187"/>
    </row>
    <row r="152" spans="1:18" s="97" customFormat="1" ht="9.5">
      <c r="A152" s="236" t="s">
        <v>571</v>
      </c>
      <c r="B152" s="237">
        <v>3.5</v>
      </c>
      <c r="C152" s="237" t="s">
        <v>572</v>
      </c>
      <c r="D152" s="236">
        <v>13.91</v>
      </c>
      <c r="E152" s="236">
        <v>37.659999999999997</v>
      </c>
      <c r="J152" s="187"/>
      <c r="K152" s="187"/>
      <c r="L152" s="187"/>
      <c r="M152" s="187"/>
      <c r="N152" s="189"/>
      <c r="O152" s="187"/>
      <c r="P152" s="188"/>
      <c r="Q152" s="188"/>
      <c r="R152" s="187"/>
    </row>
    <row r="153" spans="1:18" s="97" customFormat="1" ht="9.5">
      <c r="A153" s="236" t="s">
        <v>573</v>
      </c>
      <c r="B153" s="237">
        <v>3.5</v>
      </c>
      <c r="C153" s="237" t="s">
        <v>574</v>
      </c>
      <c r="D153" s="236">
        <v>16.14</v>
      </c>
      <c r="E153" s="236">
        <v>38.58</v>
      </c>
      <c r="J153" s="187"/>
      <c r="K153" s="187"/>
      <c r="L153" s="187"/>
      <c r="M153" s="187"/>
      <c r="N153" s="189"/>
      <c r="O153" s="187"/>
      <c r="P153" s="188"/>
      <c r="Q153" s="188"/>
      <c r="R153" s="187"/>
    </row>
    <row r="154" spans="1:18" s="97" customFormat="1" ht="9.5">
      <c r="A154" s="236" t="s">
        <v>408</v>
      </c>
      <c r="B154" s="237">
        <v>3.6</v>
      </c>
      <c r="C154" s="237" t="s">
        <v>575</v>
      </c>
      <c r="D154" s="236">
        <v>16.760000000000002</v>
      </c>
      <c r="E154" s="236">
        <v>42.03</v>
      </c>
      <c r="J154" s="187"/>
      <c r="K154" s="187"/>
      <c r="L154" s="187"/>
      <c r="M154" s="187"/>
      <c r="N154" s="189"/>
      <c r="O154" s="187"/>
      <c r="P154" s="188"/>
      <c r="Q154" s="188"/>
      <c r="R154" s="187"/>
    </row>
    <row r="155" spans="1:18" s="97" customFormat="1" ht="9.5">
      <c r="A155" s="236" t="s">
        <v>567</v>
      </c>
      <c r="B155" s="237">
        <v>3.6</v>
      </c>
      <c r="C155" s="237" t="s">
        <v>405</v>
      </c>
      <c r="D155" s="236">
        <v>14.11</v>
      </c>
      <c r="E155" s="236">
        <v>40.81</v>
      </c>
      <c r="J155" s="187"/>
      <c r="K155" s="187"/>
      <c r="L155" s="187"/>
      <c r="M155" s="187"/>
      <c r="N155" s="189"/>
      <c r="O155" s="187"/>
      <c r="P155" s="188"/>
      <c r="Q155" s="188"/>
      <c r="R155" s="187"/>
    </row>
    <row r="156" spans="1:18" s="97" customFormat="1" ht="9.5">
      <c r="A156" s="236" t="s">
        <v>491</v>
      </c>
      <c r="B156" s="237">
        <v>3.6</v>
      </c>
      <c r="C156" s="237" t="s">
        <v>405</v>
      </c>
      <c r="D156" s="236">
        <v>14.12</v>
      </c>
      <c r="E156" s="236">
        <v>40.82</v>
      </c>
      <c r="J156" s="187"/>
      <c r="K156" s="187"/>
      <c r="L156" s="187"/>
      <c r="M156" s="187"/>
      <c r="N156" s="189"/>
      <c r="O156" s="187"/>
      <c r="P156" s="188"/>
      <c r="Q156" s="188"/>
      <c r="R156" s="187"/>
    </row>
    <row r="157" spans="1:18" s="97" customFormat="1" ht="9.5">
      <c r="A157" s="236" t="s">
        <v>432</v>
      </c>
      <c r="B157" s="237">
        <v>3.6</v>
      </c>
      <c r="C157" s="237" t="s">
        <v>405</v>
      </c>
      <c r="D157" s="236">
        <v>14.11</v>
      </c>
      <c r="E157" s="236">
        <v>40.81</v>
      </c>
      <c r="J157" s="187"/>
      <c r="K157" s="187"/>
      <c r="L157" s="187"/>
      <c r="M157" s="187"/>
      <c r="N157" s="189"/>
      <c r="O157" s="187"/>
      <c r="P157" s="188"/>
      <c r="Q157" s="188"/>
      <c r="R157" s="187"/>
    </row>
    <row r="158" spans="1:18" s="97" customFormat="1" ht="9.5">
      <c r="A158" s="236" t="s">
        <v>436</v>
      </c>
      <c r="B158" s="237">
        <v>3.6</v>
      </c>
      <c r="C158" s="237" t="s">
        <v>451</v>
      </c>
      <c r="D158" s="236">
        <v>12.69</v>
      </c>
      <c r="E158" s="236">
        <v>36.090000000000003</v>
      </c>
      <c r="J158" s="187"/>
      <c r="K158" s="187"/>
      <c r="L158" s="187"/>
      <c r="M158" s="187"/>
      <c r="N158" s="189"/>
      <c r="O158" s="187"/>
      <c r="P158" s="188"/>
      <c r="Q158" s="188"/>
      <c r="R158" s="187"/>
    </row>
    <row r="159" spans="1:18" s="97" customFormat="1" ht="9.5">
      <c r="A159" s="236" t="s">
        <v>441</v>
      </c>
      <c r="B159" s="237">
        <v>3.6</v>
      </c>
      <c r="C159" s="237" t="s">
        <v>405</v>
      </c>
      <c r="D159" s="236">
        <v>14.15</v>
      </c>
      <c r="E159" s="236">
        <v>40.83</v>
      </c>
      <c r="J159" s="187"/>
      <c r="K159" s="187"/>
      <c r="L159" s="187"/>
      <c r="M159" s="187"/>
      <c r="N159" s="189"/>
      <c r="O159" s="187"/>
      <c r="P159" s="188"/>
      <c r="Q159" s="188"/>
      <c r="R159" s="187"/>
    </row>
    <row r="160" spans="1:18" s="97" customFormat="1" ht="9.5">
      <c r="A160" s="236" t="s">
        <v>576</v>
      </c>
      <c r="B160" s="237">
        <v>3.6</v>
      </c>
      <c r="C160" s="237" t="s">
        <v>577</v>
      </c>
      <c r="D160" s="236">
        <v>16.96</v>
      </c>
      <c r="E160" s="236">
        <v>39.340000000000003</v>
      </c>
      <c r="J160" s="187"/>
      <c r="K160" s="187"/>
      <c r="L160" s="187"/>
      <c r="M160" s="187"/>
      <c r="N160" s="189"/>
      <c r="O160" s="187"/>
      <c r="P160" s="188"/>
      <c r="Q160" s="188"/>
      <c r="R160" s="187"/>
    </row>
    <row r="161" spans="1:18" s="97" customFormat="1" ht="9.5">
      <c r="A161" s="236" t="s">
        <v>578</v>
      </c>
      <c r="B161" s="237">
        <v>3.6</v>
      </c>
      <c r="C161" s="237" t="s">
        <v>461</v>
      </c>
      <c r="D161" s="236">
        <v>16.37</v>
      </c>
      <c r="E161" s="236">
        <v>39.22</v>
      </c>
      <c r="J161" s="187"/>
      <c r="K161" s="187"/>
      <c r="L161" s="187"/>
      <c r="M161" s="187"/>
      <c r="N161" s="189"/>
      <c r="O161" s="187"/>
      <c r="P161" s="188"/>
      <c r="Q161" s="188"/>
      <c r="R161" s="187"/>
    </row>
    <row r="162" spans="1:18" s="97" customFormat="1" ht="9.5">
      <c r="A162" s="236" t="s">
        <v>579</v>
      </c>
      <c r="B162" s="237">
        <v>3.6</v>
      </c>
      <c r="C162" s="237" t="s">
        <v>580</v>
      </c>
      <c r="D162" s="236">
        <v>13.96</v>
      </c>
      <c r="E162" s="236">
        <v>41.31</v>
      </c>
      <c r="J162" s="187"/>
      <c r="K162" s="187"/>
      <c r="L162" s="187"/>
      <c r="M162" s="187"/>
      <c r="N162" s="189"/>
      <c r="O162" s="187"/>
      <c r="P162" s="188"/>
      <c r="Q162" s="188"/>
      <c r="R162" s="187"/>
    </row>
    <row r="163" spans="1:18" s="97" customFormat="1" ht="9.5">
      <c r="A163" s="236" t="s">
        <v>402</v>
      </c>
      <c r="B163" s="237">
        <v>3.7</v>
      </c>
      <c r="C163" s="237" t="s">
        <v>509</v>
      </c>
      <c r="D163" s="236">
        <v>10.210000000000001</v>
      </c>
      <c r="E163" s="236">
        <v>44.63</v>
      </c>
      <c r="J163" s="187"/>
      <c r="K163" s="187"/>
      <c r="L163" s="187"/>
      <c r="M163" s="187"/>
      <c r="N163" s="189"/>
      <c r="O163" s="187"/>
      <c r="P163" s="188"/>
      <c r="Q163" s="188"/>
      <c r="R163" s="187"/>
    </row>
    <row r="164" spans="1:18" s="97" customFormat="1" ht="9.5">
      <c r="A164" s="236" t="s">
        <v>581</v>
      </c>
      <c r="B164" s="237">
        <v>3.7</v>
      </c>
      <c r="C164" s="237" t="s">
        <v>397</v>
      </c>
      <c r="D164" s="236">
        <v>14.62</v>
      </c>
      <c r="E164" s="236">
        <v>38.72</v>
      </c>
      <c r="J164" s="187"/>
      <c r="K164" s="187"/>
      <c r="L164" s="187"/>
      <c r="M164" s="187"/>
      <c r="N164" s="189"/>
      <c r="O164" s="187"/>
      <c r="P164" s="188"/>
      <c r="Q164" s="188"/>
      <c r="R164" s="187"/>
    </row>
    <row r="165" spans="1:18" s="97" customFormat="1" ht="9.5">
      <c r="A165" s="236" t="s">
        <v>423</v>
      </c>
      <c r="B165" s="237">
        <v>3.7</v>
      </c>
      <c r="C165" s="237" t="s">
        <v>405</v>
      </c>
      <c r="D165" s="236">
        <v>14.14</v>
      </c>
      <c r="E165" s="236">
        <v>40.83</v>
      </c>
      <c r="J165" s="187"/>
      <c r="K165" s="187"/>
      <c r="L165" s="187"/>
      <c r="M165" s="187"/>
      <c r="N165" s="189"/>
      <c r="O165" s="187"/>
      <c r="P165" s="188"/>
      <c r="Q165" s="188"/>
      <c r="R165" s="187"/>
    </row>
    <row r="166" spans="1:18" s="97" customFormat="1" ht="9.5">
      <c r="A166" s="236" t="s">
        <v>567</v>
      </c>
      <c r="B166" s="237">
        <v>3.7</v>
      </c>
      <c r="C166" s="237" t="s">
        <v>405</v>
      </c>
      <c r="D166" s="236">
        <v>14.1</v>
      </c>
      <c r="E166" s="236">
        <v>40.81</v>
      </c>
      <c r="J166" s="187"/>
      <c r="K166" s="187"/>
      <c r="L166" s="187"/>
      <c r="M166" s="187"/>
      <c r="N166" s="189"/>
      <c r="O166" s="187"/>
      <c r="P166" s="188"/>
      <c r="Q166" s="188"/>
      <c r="R166" s="187"/>
    </row>
    <row r="167" spans="1:18" s="97" customFormat="1" ht="9.5">
      <c r="A167" s="236" t="s">
        <v>438</v>
      </c>
      <c r="B167" s="237">
        <v>3.7</v>
      </c>
      <c r="C167" s="237" t="s">
        <v>405</v>
      </c>
      <c r="D167" s="236">
        <v>14.15</v>
      </c>
      <c r="E167" s="236">
        <v>40.83</v>
      </c>
      <c r="J167" s="187"/>
      <c r="K167" s="187"/>
      <c r="L167" s="187"/>
      <c r="M167" s="187"/>
      <c r="N167" s="189"/>
      <c r="O167" s="187"/>
      <c r="P167" s="188"/>
      <c r="Q167" s="188"/>
      <c r="R167" s="187"/>
    </row>
    <row r="168" spans="1:18" s="97" customFormat="1" ht="9.5">
      <c r="A168" s="236" t="s">
        <v>576</v>
      </c>
      <c r="B168" s="237">
        <v>3.7</v>
      </c>
      <c r="C168" s="237" t="s">
        <v>582</v>
      </c>
      <c r="D168" s="236">
        <v>17.010000000000002</v>
      </c>
      <c r="E168" s="236">
        <v>39.369999999999997</v>
      </c>
      <c r="J168" s="187"/>
      <c r="K168" s="187"/>
      <c r="L168" s="187"/>
      <c r="M168" s="187"/>
      <c r="N168" s="189"/>
      <c r="O168" s="187"/>
      <c r="P168" s="188"/>
      <c r="Q168" s="188"/>
      <c r="R168" s="187"/>
    </row>
    <row r="169" spans="1:18" s="97" customFormat="1" ht="9.5">
      <c r="A169" s="236" t="s">
        <v>538</v>
      </c>
      <c r="B169" s="237">
        <v>3.7</v>
      </c>
      <c r="C169" s="237" t="s">
        <v>405</v>
      </c>
      <c r="D169" s="236">
        <v>14.14</v>
      </c>
      <c r="E169" s="236">
        <v>40.83</v>
      </c>
      <c r="J169" s="187"/>
      <c r="K169" s="187"/>
      <c r="L169" s="187"/>
      <c r="M169" s="187"/>
      <c r="N169" s="189"/>
      <c r="O169" s="187"/>
      <c r="P169" s="188"/>
      <c r="Q169" s="188"/>
      <c r="R169" s="187"/>
    </row>
    <row r="170" spans="1:18" s="97" customFormat="1" ht="9.5">
      <c r="A170" s="236" t="s">
        <v>408</v>
      </c>
      <c r="B170" s="237">
        <v>3.8</v>
      </c>
      <c r="C170" s="237" t="s">
        <v>407</v>
      </c>
      <c r="D170" s="236">
        <v>10.17</v>
      </c>
      <c r="E170" s="236">
        <v>44.65</v>
      </c>
      <c r="J170" s="187"/>
      <c r="K170" s="187"/>
      <c r="L170" s="187"/>
      <c r="M170" s="187"/>
      <c r="N170" s="189"/>
      <c r="O170" s="187"/>
      <c r="P170" s="188"/>
      <c r="Q170" s="188"/>
      <c r="R170" s="187"/>
    </row>
    <row r="171" spans="1:18" s="97" customFormat="1" ht="9.5">
      <c r="A171" s="236" t="s">
        <v>561</v>
      </c>
      <c r="B171" s="237">
        <v>3.8</v>
      </c>
      <c r="C171" s="237" t="s">
        <v>562</v>
      </c>
      <c r="D171" s="236">
        <v>19.440000000000001</v>
      </c>
      <c r="E171" s="236">
        <v>39.6</v>
      </c>
      <c r="J171" s="187"/>
      <c r="K171" s="187"/>
      <c r="L171" s="187"/>
      <c r="M171" s="187"/>
      <c r="N171" s="189"/>
      <c r="O171" s="187"/>
      <c r="P171" s="188"/>
      <c r="Q171" s="188"/>
      <c r="R171" s="187"/>
    </row>
    <row r="172" spans="1:18" s="97" customFormat="1" ht="9.5">
      <c r="A172" s="236" t="s">
        <v>417</v>
      </c>
      <c r="B172" s="237">
        <v>3.8</v>
      </c>
      <c r="C172" s="237" t="s">
        <v>562</v>
      </c>
      <c r="D172" s="236">
        <v>19.350000000000001</v>
      </c>
      <c r="E172" s="236">
        <v>39.479999999999997</v>
      </c>
      <c r="J172" s="187"/>
      <c r="K172" s="187"/>
      <c r="L172" s="187"/>
      <c r="M172" s="187"/>
      <c r="N172" s="189"/>
      <c r="O172" s="187"/>
      <c r="P172" s="188"/>
      <c r="Q172" s="188"/>
      <c r="R172" s="187"/>
    </row>
    <row r="173" spans="1:18" s="97" customFormat="1" ht="9.5">
      <c r="A173" s="236" t="s">
        <v>583</v>
      </c>
      <c r="B173" s="237">
        <v>3.8</v>
      </c>
      <c r="C173" s="237" t="s">
        <v>562</v>
      </c>
      <c r="D173" s="236">
        <v>19.3</v>
      </c>
      <c r="E173" s="236">
        <v>39.409999999999997</v>
      </c>
      <c r="J173" s="187"/>
      <c r="K173" s="187"/>
      <c r="L173" s="187"/>
      <c r="M173" s="187"/>
      <c r="N173" s="189"/>
      <c r="O173" s="187"/>
      <c r="P173" s="188"/>
      <c r="Q173" s="188"/>
      <c r="R173" s="187"/>
    </row>
    <row r="174" spans="1:18" s="97" customFormat="1" ht="9.5">
      <c r="A174" s="236" t="s">
        <v>576</v>
      </c>
      <c r="B174" s="237">
        <v>3.8</v>
      </c>
      <c r="C174" s="237" t="s">
        <v>584</v>
      </c>
      <c r="D174" s="236">
        <v>16.989999999999998</v>
      </c>
      <c r="E174" s="236">
        <v>39.369999999999997</v>
      </c>
      <c r="J174" s="187"/>
      <c r="K174" s="187"/>
      <c r="L174" s="187"/>
      <c r="M174" s="187"/>
      <c r="N174" s="189"/>
      <c r="O174" s="187"/>
      <c r="P174" s="188"/>
      <c r="Q174" s="188"/>
      <c r="R174" s="187"/>
    </row>
    <row r="175" spans="1:18" s="97" customFormat="1" ht="9.5">
      <c r="A175" s="236" t="s">
        <v>585</v>
      </c>
      <c r="B175" s="237">
        <v>3.8</v>
      </c>
      <c r="C175" s="237" t="s">
        <v>586</v>
      </c>
      <c r="D175" s="236">
        <v>11.55</v>
      </c>
      <c r="E175" s="236">
        <v>44.21</v>
      </c>
      <c r="J175" s="187"/>
      <c r="K175" s="187"/>
      <c r="L175" s="187"/>
      <c r="M175" s="187"/>
      <c r="N175" s="189"/>
      <c r="O175" s="187"/>
      <c r="P175" s="188"/>
      <c r="Q175" s="188"/>
      <c r="R175" s="187"/>
    </row>
    <row r="176" spans="1:18" s="97" customFormat="1" ht="9.5">
      <c r="A176" s="236" t="s">
        <v>587</v>
      </c>
      <c r="B176" s="237">
        <v>3.8</v>
      </c>
      <c r="C176" s="237" t="s">
        <v>588</v>
      </c>
      <c r="D176" s="236">
        <v>14.86</v>
      </c>
      <c r="E176" s="236">
        <v>41.86</v>
      </c>
      <c r="J176" s="187"/>
      <c r="K176" s="187"/>
      <c r="L176" s="187"/>
      <c r="M176" s="187"/>
      <c r="N176" s="189"/>
      <c r="O176" s="187"/>
      <c r="P176" s="188"/>
      <c r="Q176" s="188"/>
      <c r="R176" s="187"/>
    </row>
    <row r="177" spans="1:18" s="97" customFormat="1" ht="9.5">
      <c r="A177" s="236" t="s">
        <v>589</v>
      </c>
      <c r="B177" s="237">
        <v>3.8</v>
      </c>
      <c r="C177" s="237" t="s">
        <v>590</v>
      </c>
      <c r="D177" s="236">
        <v>15.6</v>
      </c>
      <c r="E177" s="236">
        <v>39.75</v>
      </c>
      <c r="J177" s="187"/>
      <c r="K177" s="187"/>
      <c r="L177" s="187"/>
      <c r="M177" s="187"/>
      <c r="N177" s="189"/>
      <c r="O177" s="187"/>
      <c r="P177" s="188"/>
      <c r="Q177" s="188"/>
      <c r="R177" s="187"/>
    </row>
    <row r="178" spans="1:18" s="97" customFormat="1" ht="9.5">
      <c r="A178" s="236" t="s">
        <v>591</v>
      </c>
      <c r="B178" s="237">
        <v>3.9</v>
      </c>
      <c r="C178" s="237" t="s">
        <v>592</v>
      </c>
      <c r="D178" s="236">
        <v>15.44</v>
      </c>
      <c r="E178" s="236">
        <v>40.71</v>
      </c>
      <c r="J178" s="187"/>
      <c r="K178" s="187"/>
      <c r="L178" s="187"/>
      <c r="M178" s="187"/>
      <c r="N178" s="189"/>
      <c r="O178" s="187"/>
      <c r="P178" s="188"/>
      <c r="Q178" s="188"/>
      <c r="R178" s="187"/>
    </row>
    <row r="179" spans="1:18" s="97" customFormat="1" ht="9.5">
      <c r="A179" s="236" t="s">
        <v>479</v>
      </c>
      <c r="B179" s="237">
        <v>3.9</v>
      </c>
      <c r="C179" s="237" t="s">
        <v>593</v>
      </c>
      <c r="D179" s="236">
        <v>15.45</v>
      </c>
      <c r="E179" s="236">
        <v>40.71</v>
      </c>
      <c r="J179" s="187"/>
      <c r="K179" s="187"/>
      <c r="L179" s="187"/>
      <c r="M179" s="187"/>
      <c r="N179" s="189"/>
      <c r="O179" s="187"/>
      <c r="P179" s="188"/>
      <c r="Q179" s="188"/>
      <c r="R179" s="187"/>
    </row>
    <row r="180" spans="1:18" s="97" customFormat="1" ht="9.5">
      <c r="A180" s="236" t="s">
        <v>594</v>
      </c>
      <c r="B180" s="237">
        <v>3.9</v>
      </c>
      <c r="C180" s="237" t="s">
        <v>590</v>
      </c>
      <c r="D180" s="236">
        <v>15.62</v>
      </c>
      <c r="E180" s="236">
        <v>39.729999999999997</v>
      </c>
      <c r="J180" s="187"/>
      <c r="K180" s="187"/>
      <c r="L180" s="187"/>
      <c r="M180" s="187"/>
      <c r="N180" s="189"/>
      <c r="O180" s="187"/>
      <c r="P180" s="188"/>
      <c r="Q180" s="188"/>
      <c r="R180" s="187"/>
    </row>
    <row r="181" spans="1:18" s="97" customFormat="1" ht="9.5">
      <c r="A181" s="236" t="s">
        <v>595</v>
      </c>
      <c r="B181" s="237">
        <v>3.9</v>
      </c>
      <c r="C181" s="237" t="s">
        <v>405</v>
      </c>
      <c r="D181" s="236">
        <v>14.09</v>
      </c>
      <c r="E181" s="236">
        <v>40.81</v>
      </c>
      <c r="J181" s="187"/>
      <c r="K181" s="187"/>
      <c r="L181" s="187"/>
      <c r="M181" s="187"/>
      <c r="N181" s="189"/>
      <c r="O181" s="187"/>
      <c r="P181" s="188"/>
      <c r="Q181" s="188"/>
      <c r="R181" s="187"/>
    </row>
    <row r="182" spans="1:18" s="97" customFormat="1" ht="9.5">
      <c r="A182" s="236" t="s">
        <v>491</v>
      </c>
      <c r="B182" s="237">
        <v>3.9</v>
      </c>
      <c r="C182" s="237" t="s">
        <v>405</v>
      </c>
      <c r="D182" s="236">
        <v>14.14</v>
      </c>
      <c r="E182" s="236">
        <v>40.83</v>
      </c>
      <c r="J182" s="187"/>
      <c r="K182" s="187"/>
      <c r="L182" s="187"/>
      <c r="M182" s="187"/>
      <c r="N182" s="189"/>
      <c r="O182" s="187"/>
      <c r="P182" s="188"/>
      <c r="Q182" s="188"/>
      <c r="R182" s="187"/>
    </row>
    <row r="183" spans="1:18" s="97" customFormat="1" ht="9.5">
      <c r="A183" s="236" t="s">
        <v>596</v>
      </c>
      <c r="B183" s="237">
        <v>3.9</v>
      </c>
      <c r="C183" s="237" t="s">
        <v>562</v>
      </c>
      <c r="D183" s="236">
        <v>17.190000000000001</v>
      </c>
      <c r="E183" s="236">
        <v>39.700000000000003</v>
      </c>
      <c r="J183" s="187"/>
      <c r="K183" s="187"/>
      <c r="L183" s="187"/>
      <c r="M183" s="187"/>
      <c r="N183" s="189"/>
      <c r="O183" s="187"/>
      <c r="P183" s="188"/>
      <c r="Q183" s="188"/>
      <c r="R183" s="187"/>
    </row>
    <row r="184" spans="1:18" s="97" customFormat="1" ht="9.5">
      <c r="A184" s="236" t="s">
        <v>583</v>
      </c>
      <c r="B184" s="237">
        <v>4</v>
      </c>
      <c r="C184" s="237" t="s">
        <v>597</v>
      </c>
      <c r="D184" s="236">
        <v>16.989999999999998</v>
      </c>
      <c r="E184" s="236">
        <v>39.36</v>
      </c>
      <c r="J184" s="187"/>
      <c r="K184" s="187"/>
      <c r="L184" s="187"/>
      <c r="M184" s="187"/>
      <c r="N184" s="189"/>
      <c r="O184" s="187"/>
      <c r="P184" s="188"/>
      <c r="Q184" s="188"/>
      <c r="R184" s="187"/>
    </row>
    <row r="185" spans="1:18" s="97" customFormat="1" ht="9.5">
      <c r="A185" s="236" t="s">
        <v>598</v>
      </c>
      <c r="B185" s="237">
        <v>4</v>
      </c>
      <c r="C185" s="237" t="s">
        <v>493</v>
      </c>
      <c r="D185" s="236">
        <v>16.989999999999998</v>
      </c>
      <c r="E185" s="236">
        <v>39.36</v>
      </c>
      <c r="J185" s="187"/>
      <c r="K185" s="187"/>
      <c r="L185" s="187"/>
      <c r="M185" s="187"/>
      <c r="N185" s="189"/>
      <c r="O185" s="187"/>
      <c r="P185" s="188"/>
      <c r="Q185" s="188"/>
      <c r="R185" s="187"/>
    </row>
    <row r="186" spans="1:18" s="97" customFormat="1" ht="9.5">
      <c r="A186" s="236" t="s">
        <v>571</v>
      </c>
      <c r="B186" s="237">
        <v>4</v>
      </c>
      <c r="C186" s="237" t="s">
        <v>405</v>
      </c>
      <c r="D186" s="236">
        <v>14.1</v>
      </c>
      <c r="E186" s="236">
        <v>40.81</v>
      </c>
      <c r="J186" s="187"/>
      <c r="K186" s="187"/>
      <c r="L186" s="187"/>
      <c r="M186" s="187"/>
      <c r="N186" s="189"/>
      <c r="O186" s="187"/>
      <c r="P186" s="188"/>
      <c r="Q186" s="188"/>
      <c r="R186" s="187"/>
    </row>
    <row r="187" spans="1:18" s="97" customFormat="1" ht="9.5">
      <c r="A187" s="236" t="s">
        <v>599</v>
      </c>
      <c r="B187" s="237">
        <v>4</v>
      </c>
      <c r="C187" s="237" t="s">
        <v>397</v>
      </c>
      <c r="D187" s="236">
        <v>15.36</v>
      </c>
      <c r="E187" s="236">
        <v>38.619999999999997</v>
      </c>
      <c r="J187" s="187"/>
      <c r="K187" s="187"/>
      <c r="L187" s="187"/>
      <c r="M187" s="187"/>
      <c r="N187" s="189"/>
      <c r="O187" s="187"/>
      <c r="P187" s="188"/>
      <c r="Q187" s="188"/>
      <c r="R187" s="187"/>
    </row>
    <row r="188" spans="1:18" s="97" customFormat="1" ht="9.5">
      <c r="A188" s="236" t="s">
        <v>600</v>
      </c>
      <c r="B188" s="237">
        <v>4.0999999999999996</v>
      </c>
      <c r="C188" s="237" t="s">
        <v>397</v>
      </c>
      <c r="D188" s="236">
        <v>15.41</v>
      </c>
      <c r="E188" s="236">
        <v>39.25</v>
      </c>
      <c r="J188" s="187"/>
      <c r="K188" s="187"/>
      <c r="L188" s="187"/>
      <c r="M188" s="187"/>
      <c r="N188" s="189"/>
      <c r="O188" s="187"/>
      <c r="P188" s="188"/>
      <c r="Q188" s="188"/>
      <c r="R188" s="187"/>
    </row>
    <row r="189" spans="1:18" s="97" customFormat="1" ht="9.5">
      <c r="A189" s="236" t="s">
        <v>601</v>
      </c>
      <c r="B189" s="237">
        <v>4.0999999999999996</v>
      </c>
      <c r="C189" s="237" t="s">
        <v>602</v>
      </c>
      <c r="D189" s="236">
        <v>12.83</v>
      </c>
      <c r="E189" s="236">
        <v>46.36</v>
      </c>
      <c r="J189" s="187"/>
      <c r="K189" s="187"/>
      <c r="L189" s="187"/>
      <c r="M189" s="187"/>
      <c r="N189" s="189"/>
      <c r="O189" s="187"/>
      <c r="P189" s="188"/>
      <c r="Q189" s="188"/>
      <c r="R189" s="187"/>
    </row>
    <row r="190" spans="1:18" s="97" customFormat="1" ht="9.5">
      <c r="A190" s="236" t="s">
        <v>603</v>
      </c>
      <c r="B190" s="237">
        <v>4.0999999999999996</v>
      </c>
      <c r="C190" s="238" t="s">
        <v>397</v>
      </c>
      <c r="D190" s="236">
        <v>12.27</v>
      </c>
      <c r="E190" s="236">
        <v>38.14</v>
      </c>
      <c r="J190" s="187"/>
      <c r="K190" s="187"/>
      <c r="L190" s="187"/>
      <c r="M190" s="187"/>
      <c r="N190" s="189"/>
      <c r="O190" s="187"/>
      <c r="P190" s="188"/>
      <c r="Q190" s="188"/>
      <c r="R190" s="187"/>
    </row>
    <row r="191" spans="1:18" s="97" customFormat="1" ht="9.5">
      <c r="A191" s="236" t="s">
        <v>604</v>
      </c>
      <c r="B191" s="237">
        <v>4.0999999999999996</v>
      </c>
      <c r="C191" s="238" t="s">
        <v>460</v>
      </c>
      <c r="D191" s="236">
        <v>16.36</v>
      </c>
      <c r="E191" s="236">
        <v>39.21</v>
      </c>
      <c r="J191" s="187"/>
      <c r="K191" s="187"/>
      <c r="L191" s="187"/>
      <c r="M191" s="187"/>
      <c r="N191" s="189"/>
      <c r="O191" s="187"/>
      <c r="P191" s="188"/>
      <c r="Q191" s="188"/>
      <c r="R191" s="187"/>
    </row>
    <row r="192" spans="1:18" s="97" customFormat="1" ht="9.5">
      <c r="A192" s="236" t="s">
        <v>605</v>
      </c>
      <c r="B192" s="237">
        <v>4.2</v>
      </c>
      <c r="C192" s="238" t="s">
        <v>606</v>
      </c>
      <c r="D192" s="236">
        <v>16.52</v>
      </c>
      <c r="E192" s="236">
        <v>35.700000000000003</v>
      </c>
      <c r="J192" s="187"/>
      <c r="K192" s="187"/>
      <c r="L192" s="187"/>
      <c r="M192" s="187"/>
      <c r="N192" s="189"/>
      <c r="O192" s="187"/>
      <c r="P192" s="188"/>
      <c r="Q192" s="188"/>
      <c r="R192" s="187"/>
    </row>
    <row r="193" spans="1:18" ht="9" customHeight="1">
      <c r="A193" s="236" t="s">
        <v>402</v>
      </c>
      <c r="B193" s="237">
        <v>4.2</v>
      </c>
      <c r="C193" s="238" t="s">
        <v>401</v>
      </c>
      <c r="D193" s="236">
        <v>10.210000000000001</v>
      </c>
      <c r="E193" s="236">
        <v>44.63</v>
      </c>
      <c r="J193" s="187"/>
      <c r="K193" s="187"/>
      <c r="L193" s="187"/>
      <c r="M193" s="187"/>
      <c r="N193" s="189"/>
      <c r="O193" s="187"/>
      <c r="P193" s="188"/>
      <c r="Q193" s="188"/>
      <c r="R193" s="187"/>
    </row>
    <row r="194" spans="1:18" ht="9" customHeight="1">
      <c r="A194" s="236" t="s">
        <v>581</v>
      </c>
      <c r="B194" s="237">
        <v>4.4000000000000004</v>
      </c>
      <c r="C194" s="238" t="s">
        <v>416</v>
      </c>
      <c r="D194" s="236">
        <v>15.04</v>
      </c>
      <c r="E194" s="236">
        <v>38.619999999999997</v>
      </c>
      <c r="N194" s="190"/>
    </row>
    <row r="195" spans="1:18" ht="9" customHeight="1">
      <c r="A195" s="236" t="s">
        <v>491</v>
      </c>
      <c r="B195" s="237">
        <v>4.4000000000000004</v>
      </c>
      <c r="C195" s="238" t="s">
        <v>405</v>
      </c>
      <c r="D195" s="236">
        <v>14.14</v>
      </c>
      <c r="E195" s="236">
        <v>40.83</v>
      </c>
      <c r="N195" s="190"/>
    </row>
    <row r="196" spans="1:18" ht="9" customHeight="1">
      <c r="A196" s="236" t="s">
        <v>607</v>
      </c>
      <c r="B196" s="237">
        <v>4.5999999999999996</v>
      </c>
      <c r="C196" s="238" t="s">
        <v>562</v>
      </c>
      <c r="D196" s="236">
        <v>19.27</v>
      </c>
      <c r="E196" s="236">
        <v>39.58</v>
      </c>
    </row>
    <row r="197" spans="1:18" ht="9" customHeight="1">
      <c r="A197" s="236" t="s">
        <v>533</v>
      </c>
      <c r="B197" s="237">
        <v>4.7</v>
      </c>
      <c r="C197" s="238" t="s">
        <v>575</v>
      </c>
      <c r="D197" s="236">
        <v>17.579999999999998</v>
      </c>
      <c r="E197" s="236">
        <v>41.91</v>
      </c>
    </row>
    <row r="198" spans="1:18" ht="9" customHeight="1">
      <c r="A198" s="239" t="s">
        <v>495</v>
      </c>
      <c r="B198" s="240">
        <v>5</v>
      </c>
      <c r="C198" s="241" t="s">
        <v>608</v>
      </c>
      <c r="D198" s="239">
        <v>16.78</v>
      </c>
      <c r="E198" s="239">
        <v>39.47</v>
      </c>
    </row>
    <row r="199" spans="1:18" ht="3" customHeight="1"/>
    <row r="200" spans="1:18" ht="9" customHeight="1">
      <c r="A200" s="376" t="s">
        <v>385</v>
      </c>
      <c r="B200" s="376"/>
      <c r="C200" s="376"/>
      <c r="D200" s="376"/>
      <c r="E200" s="376"/>
    </row>
    <row r="201" spans="1:18" ht="9" customHeight="1"/>
    <row r="202" spans="1:18" ht="9" customHeight="1"/>
    <row r="203" spans="1:18" ht="9" customHeight="1"/>
    <row r="204" spans="1:18" ht="9" customHeight="1"/>
    <row r="205" spans="1:18" ht="9" customHeight="1"/>
  </sheetData>
  <mergeCells count="20">
    <mergeCell ref="A5:C5"/>
    <mergeCell ref="Z6:AK6"/>
    <mergeCell ref="AL6:AW6"/>
    <mergeCell ref="AX6:BI6"/>
    <mergeCell ref="BJ6:BU6"/>
    <mergeCell ref="A200:E200"/>
    <mergeCell ref="HV6:HY6"/>
    <mergeCell ref="FB6:FM6"/>
    <mergeCell ref="FN6:FY6"/>
    <mergeCell ref="FZ6:GK6"/>
    <mergeCell ref="GL6:GW6"/>
    <mergeCell ref="GX6:HI6"/>
    <mergeCell ref="HJ6:HU6"/>
    <mergeCell ref="CH6:CS6"/>
    <mergeCell ref="CT6:DE6"/>
    <mergeCell ref="DF6:DQ6"/>
    <mergeCell ref="DR6:EC6"/>
    <mergeCell ref="ED6:EO6"/>
    <mergeCell ref="EP6:FA6"/>
    <mergeCell ref="BV6:CG6"/>
  </mergeCells>
  <pageMargins left="0.7" right="0.7" top="0.75" bottom="0.75" header="0.3" footer="0.3"/>
  <pageSetup paperSize="9" orientation="portrait" horizontalDpi="4294967293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L39"/>
  <sheetViews>
    <sheetView workbookViewId="0"/>
  </sheetViews>
  <sheetFormatPr defaultColWidth="9.1796875" defaultRowHeight="12.5"/>
  <cols>
    <col min="1" max="1" width="10.453125" style="51" customWidth="1"/>
    <col min="2" max="16384" width="9.1796875" style="51"/>
  </cols>
  <sheetData>
    <row r="1" spans="1:12" ht="12" customHeight="1"/>
    <row r="2" spans="1:12" ht="12" customHeight="1"/>
    <row r="3" spans="1:12" ht="24" customHeight="1"/>
    <row r="4" spans="1:12" ht="12" customHeight="1">
      <c r="A4" s="191" t="s">
        <v>45</v>
      </c>
      <c r="B4" s="191"/>
      <c r="C4" s="191"/>
      <c r="D4" s="191"/>
      <c r="E4" s="191"/>
      <c r="F4" s="191"/>
      <c r="G4" s="191"/>
      <c r="H4" s="191"/>
      <c r="I4" s="191"/>
      <c r="J4" s="191"/>
      <c r="K4" s="192"/>
    </row>
    <row r="5" spans="1:12" ht="15.75" customHeight="1">
      <c r="A5" s="106" t="s">
        <v>609</v>
      </c>
      <c r="B5" s="106"/>
      <c r="C5" s="106"/>
      <c r="D5" s="106"/>
      <c r="E5" s="106"/>
      <c r="F5" s="106"/>
      <c r="G5" s="152"/>
      <c r="H5" s="152"/>
      <c r="I5" s="152"/>
      <c r="J5" s="152"/>
      <c r="K5" s="152"/>
      <c r="L5" s="152"/>
    </row>
    <row r="6" spans="1:12" ht="12.75" customHeight="1">
      <c r="A6" s="194" t="s">
        <v>610</v>
      </c>
      <c r="B6" s="194"/>
      <c r="C6" s="194"/>
      <c r="D6" s="194"/>
      <c r="E6" s="194"/>
      <c r="F6" s="194"/>
      <c r="G6" s="194"/>
      <c r="H6" s="9"/>
      <c r="I6" s="9"/>
      <c r="J6" s="9"/>
    </row>
    <row r="7" spans="1:12" ht="12.75" customHeight="1">
      <c r="A7" s="194"/>
      <c r="B7" s="194"/>
      <c r="C7" s="194"/>
      <c r="D7" s="194"/>
      <c r="E7" s="194"/>
      <c r="F7" s="194"/>
      <c r="G7" s="194"/>
      <c r="H7" s="9"/>
      <c r="I7" s="9"/>
      <c r="J7" s="9"/>
    </row>
    <row r="8" spans="1:12" ht="6" customHeight="1"/>
    <row r="29" spans="2:11" ht="3" customHeight="1"/>
    <row r="30" spans="2:11">
      <c r="B30" s="113"/>
      <c r="C30" s="113"/>
      <c r="D30" s="113"/>
      <c r="E30" s="193"/>
      <c r="F30" s="193"/>
      <c r="G30" s="193"/>
      <c r="H30" s="193"/>
      <c r="I30" s="193"/>
      <c r="J30" s="193"/>
      <c r="K30" s="193"/>
    </row>
    <row r="31" spans="2:11" s="186" customFormat="1" ht="14.5"/>
    <row r="37" spans="1:6" ht="3" customHeight="1"/>
    <row r="38" spans="1:6">
      <c r="A38" s="362" t="s">
        <v>611</v>
      </c>
      <c r="B38" s="351"/>
      <c r="C38" s="351"/>
      <c r="D38" s="351"/>
      <c r="E38" s="351"/>
      <c r="F38" s="351"/>
    </row>
    <row r="39" spans="1:6" ht="22.5" customHeight="1">
      <c r="A39" s="362" t="s">
        <v>612</v>
      </c>
      <c r="B39" s="351"/>
      <c r="C39" s="351"/>
      <c r="D39" s="351"/>
      <c r="E39" s="351"/>
      <c r="F39" s="351"/>
    </row>
  </sheetData>
  <mergeCells count="2">
    <mergeCell ref="A38:F38"/>
    <mergeCell ref="A39:F39"/>
  </mergeCells>
  <pageMargins left="0.7" right="0.7" top="0.75" bottom="0.75" header="0.3" footer="0.3"/>
  <pageSetup orientation="portrait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E118"/>
  <sheetViews>
    <sheetView workbookViewId="0">
      <selection activeCell="B11" sqref="B11"/>
    </sheetView>
  </sheetViews>
  <sheetFormatPr defaultColWidth="9.1796875" defaultRowHeight="12.5"/>
  <cols>
    <col min="1" max="1" width="42.26953125" style="51" customWidth="1"/>
    <col min="2" max="2" width="12.1796875" style="51" customWidth="1"/>
    <col min="3" max="16384" width="9.1796875" style="51"/>
  </cols>
  <sheetData>
    <row r="1" spans="1:5" ht="12" customHeight="1"/>
    <row r="2" spans="1:5" ht="12" customHeight="1"/>
    <row r="3" spans="1:5" ht="24" customHeight="1"/>
    <row r="4" spans="1:5" ht="12" customHeight="1">
      <c r="A4" s="191" t="s">
        <v>613</v>
      </c>
      <c r="B4" s="191"/>
    </row>
    <row r="5" spans="1:5" ht="15" customHeight="1">
      <c r="A5" s="106" t="s">
        <v>609</v>
      </c>
      <c r="B5" s="106"/>
      <c r="C5" s="152"/>
      <c r="D5" s="152"/>
      <c r="E5" s="152"/>
    </row>
    <row r="6" spans="1:5" ht="22.5" customHeight="1">
      <c r="A6" s="243" t="s">
        <v>610</v>
      </c>
      <c r="B6" s="243"/>
      <c r="C6" s="194"/>
      <c r="D6" s="194"/>
      <c r="E6" s="194"/>
    </row>
    <row r="7" spans="1:5" ht="6" customHeight="1">
      <c r="A7" s="54"/>
      <c r="B7" s="54"/>
    </row>
    <row r="8" spans="1:5" ht="27" customHeight="1">
      <c r="A8" s="326" t="s">
        <v>614</v>
      </c>
      <c r="B8" s="327" t="s">
        <v>615</v>
      </c>
    </row>
    <row r="9" spans="1:5" ht="3" customHeight="1">
      <c r="A9" s="244"/>
      <c r="B9" s="245"/>
    </row>
    <row r="10" spans="1:5" ht="9.75" customHeight="1">
      <c r="A10" s="81" t="s">
        <v>279</v>
      </c>
      <c r="B10" s="81">
        <v>96.7</v>
      </c>
    </row>
    <row r="11" spans="1:5" ht="9.75" customHeight="1">
      <c r="A11" s="81" t="s">
        <v>616</v>
      </c>
      <c r="B11" s="81">
        <v>95.4</v>
      </c>
    </row>
    <row r="12" spans="1:5" ht="9.75" customHeight="1">
      <c r="A12" s="81" t="s">
        <v>617</v>
      </c>
      <c r="B12" s="81">
        <v>91.6</v>
      </c>
    </row>
    <row r="13" spans="1:5" ht="9.75" customHeight="1">
      <c r="A13" s="81" t="s">
        <v>618</v>
      </c>
      <c r="B13" s="81">
        <v>77.900000000000006</v>
      </c>
    </row>
    <row r="14" spans="1:5" ht="9.75" customHeight="1">
      <c r="A14" s="81" t="s">
        <v>619</v>
      </c>
      <c r="B14" s="81">
        <v>80.8</v>
      </c>
    </row>
    <row r="15" spans="1:5" ht="9.75" customHeight="1">
      <c r="A15" s="81" t="s">
        <v>620</v>
      </c>
      <c r="B15" s="81">
        <v>90.6</v>
      </c>
    </row>
    <row r="16" spans="1:5" ht="9.75" customHeight="1">
      <c r="A16" s="81" t="s">
        <v>621</v>
      </c>
      <c r="B16" s="81">
        <v>95</v>
      </c>
    </row>
    <row r="17" spans="1:2" ht="9.75" customHeight="1">
      <c r="A17" s="81" t="s">
        <v>622</v>
      </c>
      <c r="B17" s="81">
        <v>86.4</v>
      </c>
    </row>
    <row r="18" spans="1:2" ht="9.75" customHeight="1">
      <c r="A18" s="81" t="s">
        <v>286</v>
      </c>
      <c r="B18" s="81">
        <v>97.9</v>
      </c>
    </row>
    <row r="19" spans="1:2" ht="9.75" customHeight="1">
      <c r="A19" s="81" t="s">
        <v>623</v>
      </c>
      <c r="B19" s="81">
        <v>97.5</v>
      </c>
    </row>
    <row r="20" spans="1:2" ht="9.75" customHeight="1">
      <c r="A20" s="81" t="s">
        <v>624</v>
      </c>
      <c r="B20" s="81">
        <v>95.4</v>
      </c>
    </row>
    <row r="21" spans="1:2" ht="9.75" customHeight="1">
      <c r="A21" s="81" t="s">
        <v>291</v>
      </c>
      <c r="B21" s="81">
        <v>94.3</v>
      </c>
    </row>
    <row r="22" spans="1:2" ht="9.75" customHeight="1">
      <c r="A22" s="81" t="s">
        <v>625</v>
      </c>
      <c r="B22" s="81">
        <v>84.2</v>
      </c>
    </row>
    <row r="23" spans="1:2" ht="9.75" customHeight="1">
      <c r="A23" s="81" t="s">
        <v>626</v>
      </c>
      <c r="B23" s="81">
        <v>92.1</v>
      </c>
    </row>
    <row r="24" spans="1:2" ht="9.75" customHeight="1">
      <c r="A24" s="81" t="s">
        <v>627</v>
      </c>
      <c r="B24" s="81">
        <v>95</v>
      </c>
    </row>
    <row r="25" spans="1:2" ht="9.75" customHeight="1">
      <c r="A25" s="81" t="s">
        <v>628</v>
      </c>
      <c r="B25" s="81">
        <v>89.9</v>
      </c>
    </row>
    <row r="26" spans="1:2" ht="9.75" customHeight="1">
      <c r="A26" s="81" t="s">
        <v>278</v>
      </c>
      <c r="B26" s="81">
        <v>99.3</v>
      </c>
    </row>
    <row r="27" spans="1:2" ht="9.75" customHeight="1">
      <c r="A27" s="81" t="s">
        <v>629</v>
      </c>
      <c r="B27" s="81">
        <v>94.5</v>
      </c>
    </row>
    <row r="28" spans="1:2" ht="9.75" customHeight="1">
      <c r="A28" s="81" t="s">
        <v>630</v>
      </c>
      <c r="B28" s="81">
        <v>91.7</v>
      </c>
    </row>
    <row r="29" spans="1:2" ht="9.75" customHeight="1">
      <c r="A29" s="81" t="s">
        <v>631</v>
      </c>
      <c r="B29" s="81">
        <v>92</v>
      </c>
    </row>
    <row r="30" spans="1:2" ht="9.75" customHeight="1">
      <c r="A30" s="81" t="s">
        <v>632</v>
      </c>
      <c r="B30" s="81">
        <v>98.9</v>
      </c>
    </row>
    <row r="31" spans="1:2" ht="9.75" customHeight="1">
      <c r="A31" s="81" t="s">
        <v>633</v>
      </c>
      <c r="B31" s="81">
        <v>85.8</v>
      </c>
    </row>
    <row r="32" spans="1:2" ht="9.75" customHeight="1">
      <c r="A32" s="81" t="s">
        <v>634</v>
      </c>
      <c r="B32" s="81">
        <v>99.9</v>
      </c>
    </row>
    <row r="33" spans="1:2" ht="9.75" customHeight="1">
      <c r="A33" s="81" t="s">
        <v>635</v>
      </c>
      <c r="B33" s="81">
        <v>98.7</v>
      </c>
    </row>
    <row r="34" spans="1:2" ht="9.75" customHeight="1">
      <c r="A34" s="81" t="s">
        <v>636</v>
      </c>
      <c r="B34" s="81">
        <v>99.9</v>
      </c>
    </row>
    <row r="35" spans="1:2" ht="9.75" customHeight="1">
      <c r="A35" s="81" t="s">
        <v>275</v>
      </c>
      <c r="B35" s="81">
        <v>95.6</v>
      </c>
    </row>
    <row r="36" spans="1:2" ht="9.75" customHeight="1">
      <c r="A36" s="81" t="s">
        <v>242</v>
      </c>
      <c r="B36" s="81">
        <v>95.5</v>
      </c>
    </row>
    <row r="37" spans="1:2" ht="9.75" customHeight="1">
      <c r="A37" s="81" t="s">
        <v>637</v>
      </c>
      <c r="B37" s="81">
        <v>85.3</v>
      </c>
    </row>
    <row r="38" spans="1:2" s="186" customFormat="1" ht="9.75" customHeight="1">
      <c r="A38" s="81" t="s">
        <v>638</v>
      </c>
      <c r="B38" s="81">
        <v>82.5</v>
      </c>
    </row>
    <row r="39" spans="1:2" s="186" customFormat="1" ht="9.75" customHeight="1">
      <c r="A39" s="81" t="s">
        <v>639</v>
      </c>
      <c r="B39" s="81">
        <v>84.4</v>
      </c>
    </row>
    <row r="40" spans="1:2" ht="9.75" customHeight="1">
      <c r="A40" s="81" t="s">
        <v>640</v>
      </c>
      <c r="B40" s="81">
        <v>59.6</v>
      </c>
    </row>
    <row r="41" spans="1:2" ht="9.75" customHeight="1">
      <c r="A41" s="81" t="s">
        <v>284</v>
      </c>
      <c r="B41" s="81">
        <v>89.9</v>
      </c>
    </row>
    <row r="42" spans="1:2" ht="9.75" customHeight="1">
      <c r="A42" s="81" t="s">
        <v>641</v>
      </c>
      <c r="B42" s="81">
        <v>80.400000000000006</v>
      </c>
    </row>
    <row r="43" spans="1:2" ht="9.75" customHeight="1">
      <c r="A43" s="81" t="s">
        <v>642</v>
      </c>
      <c r="B43" s="81">
        <v>81.5</v>
      </c>
    </row>
    <row r="44" spans="1:2" ht="9.75" customHeight="1">
      <c r="A44" s="81" t="s">
        <v>643</v>
      </c>
      <c r="B44" s="81">
        <v>85.3</v>
      </c>
    </row>
    <row r="45" spans="1:2" ht="9.75" customHeight="1">
      <c r="A45" s="81" t="s">
        <v>644</v>
      </c>
      <c r="B45" s="81">
        <v>86</v>
      </c>
    </row>
    <row r="46" spans="1:2" ht="9.75" customHeight="1">
      <c r="A46" s="81" t="s">
        <v>283</v>
      </c>
      <c r="B46" s="81">
        <v>88.1</v>
      </c>
    </row>
    <row r="47" spans="1:2" ht="9.75" customHeight="1">
      <c r="A47" s="81" t="s">
        <v>645</v>
      </c>
      <c r="B47" s="81">
        <v>65.2</v>
      </c>
    </row>
    <row r="48" spans="1:2" ht="9.75" customHeight="1">
      <c r="A48" s="81" t="s">
        <v>646</v>
      </c>
      <c r="B48" s="81">
        <v>90.2</v>
      </c>
    </row>
    <row r="49" spans="1:2" ht="9.75" customHeight="1">
      <c r="A49" s="81" t="s">
        <v>647</v>
      </c>
      <c r="B49" s="81">
        <v>91.3</v>
      </c>
    </row>
    <row r="50" spans="1:2" ht="9.75" customHeight="1">
      <c r="A50" s="81" t="s">
        <v>648</v>
      </c>
      <c r="B50" s="81">
        <v>86.7</v>
      </c>
    </row>
    <row r="51" spans="1:2" ht="9.75" customHeight="1">
      <c r="A51" s="81" t="s">
        <v>649</v>
      </c>
      <c r="B51" s="81">
        <v>91.5</v>
      </c>
    </row>
    <row r="52" spans="1:2" ht="9.75" customHeight="1">
      <c r="A52" s="81" t="s">
        <v>276</v>
      </c>
      <c r="B52" s="81">
        <v>90.7</v>
      </c>
    </row>
    <row r="53" spans="1:2" ht="9.75" customHeight="1">
      <c r="A53" s="81" t="s">
        <v>650</v>
      </c>
      <c r="B53" s="81">
        <v>85.9</v>
      </c>
    </row>
    <row r="54" spans="1:2" ht="9.75" customHeight="1">
      <c r="A54" s="81" t="s">
        <v>651</v>
      </c>
      <c r="B54" s="81">
        <v>91.3</v>
      </c>
    </row>
    <row r="55" spans="1:2" ht="9.75" customHeight="1">
      <c r="A55" s="81" t="s">
        <v>652</v>
      </c>
      <c r="B55" s="81">
        <v>86.3</v>
      </c>
    </row>
    <row r="56" spans="1:2" ht="9.75" customHeight="1">
      <c r="A56" s="81" t="s">
        <v>653</v>
      </c>
      <c r="B56" s="81">
        <v>92.9</v>
      </c>
    </row>
    <row r="57" spans="1:2" ht="9.75" customHeight="1">
      <c r="A57" s="81" t="s">
        <v>654</v>
      </c>
      <c r="B57" s="81">
        <v>85.8</v>
      </c>
    </row>
    <row r="58" spans="1:2" ht="9.75" customHeight="1">
      <c r="A58" s="81" t="s">
        <v>655</v>
      </c>
      <c r="B58" s="81">
        <v>84.5</v>
      </c>
    </row>
    <row r="59" spans="1:2" ht="9.75" customHeight="1">
      <c r="A59" s="81" t="s">
        <v>656</v>
      </c>
      <c r="B59" s="81">
        <v>77.599999999999994</v>
      </c>
    </row>
    <row r="60" spans="1:2" ht="9.75" customHeight="1">
      <c r="A60" s="81" t="s">
        <v>288</v>
      </c>
      <c r="B60" s="81">
        <v>87.6</v>
      </c>
    </row>
    <row r="61" spans="1:2" ht="9.75" customHeight="1">
      <c r="A61" s="81" t="s">
        <v>657</v>
      </c>
      <c r="B61" s="81">
        <v>97</v>
      </c>
    </row>
    <row r="62" spans="1:2" ht="9.75" customHeight="1">
      <c r="A62" s="81" t="s">
        <v>658</v>
      </c>
      <c r="B62" s="81">
        <v>88.5</v>
      </c>
    </row>
    <row r="63" spans="1:2" ht="9.75" customHeight="1">
      <c r="A63" s="81" t="s">
        <v>659</v>
      </c>
      <c r="B63" s="81">
        <v>86.5</v>
      </c>
    </row>
    <row r="64" spans="1:2" ht="9.75" customHeight="1">
      <c r="A64" s="81" t="s">
        <v>660</v>
      </c>
      <c r="B64" s="81">
        <v>86.3</v>
      </c>
    </row>
    <row r="65" spans="1:2" ht="9.75" customHeight="1">
      <c r="A65" s="81" t="s">
        <v>661</v>
      </c>
      <c r="B65" s="81">
        <v>84</v>
      </c>
    </row>
    <row r="66" spans="1:2" ht="9.75" customHeight="1">
      <c r="A66" s="81" t="s">
        <v>662</v>
      </c>
      <c r="B66" s="81">
        <v>94.8</v>
      </c>
    </row>
    <row r="67" spans="1:2" ht="9.75" customHeight="1">
      <c r="A67" s="81" t="s">
        <v>274</v>
      </c>
      <c r="B67" s="81">
        <v>89.6</v>
      </c>
    </row>
    <row r="68" spans="1:2" ht="9.75" customHeight="1">
      <c r="A68" s="81" t="s">
        <v>663</v>
      </c>
      <c r="B68" s="81">
        <v>83.7</v>
      </c>
    </row>
    <row r="69" spans="1:2" ht="9.75" customHeight="1">
      <c r="A69" s="81" t="s">
        <v>664</v>
      </c>
      <c r="B69" s="81">
        <v>93.2</v>
      </c>
    </row>
    <row r="70" spans="1:2" ht="9.75" customHeight="1">
      <c r="A70" s="81" t="s">
        <v>280</v>
      </c>
      <c r="B70" s="81">
        <v>91</v>
      </c>
    </row>
    <row r="71" spans="1:2" ht="9.75" customHeight="1">
      <c r="A71" s="81" t="s">
        <v>665</v>
      </c>
      <c r="B71" s="81">
        <v>85.2</v>
      </c>
    </row>
    <row r="72" spans="1:2" ht="9.75" customHeight="1">
      <c r="A72" s="81" t="s">
        <v>666</v>
      </c>
      <c r="B72" s="81">
        <v>89.1</v>
      </c>
    </row>
    <row r="73" spans="1:2" ht="9.75" customHeight="1">
      <c r="A73" s="81" t="s">
        <v>667</v>
      </c>
      <c r="B73" s="81">
        <v>86.1</v>
      </c>
    </row>
    <row r="74" spans="1:2" ht="9.75" customHeight="1">
      <c r="A74" s="81" t="s">
        <v>668</v>
      </c>
      <c r="B74" s="81">
        <v>88.8</v>
      </c>
    </row>
    <row r="75" spans="1:2" ht="9.75" customHeight="1">
      <c r="A75" s="81" t="s">
        <v>669</v>
      </c>
      <c r="B75" s="81">
        <v>84</v>
      </c>
    </row>
    <row r="76" spans="1:2" ht="9.75" customHeight="1">
      <c r="A76" s="81" t="s">
        <v>282</v>
      </c>
      <c r="B76" s="81">
        <v>87.5</v>
      </c>
    </row>
    <row r="77" spans="1:2" ht="9.75" customHeight="1">
      <c r="A77" s="81" t="s">
        <v>670</v>
      </c>
      <c r="B77" s="81">
        <v>72.400000000000006</v>
      </c>
    </row>
    <row r="78" spans="1:2" ht="9.75" customHeight="1">
      <c r="A78" s="81" t="s">
        <v>671</v>
      </c>
      <c r="B78" s="81">
        <v>74</v>
      </c>
    </row>
    <row r="79" spans="1:2" ht="9.75" customHeight="1">
      <c r="A79" s="81" t="s">
        <v>289</v>
      </c>
      <c r="B79" s="81">
        <v>97.9</v>
      </c>
    </row>
    <row r="80" spans="1:2" ht="9.75" customHeight="1">
      <c r="A80" s="81" t="s">
        <v>672</v>
      </c>
      <c r="B80" s="81">
        <v>89.8</v>
      </c>
    </row>
    <row r="81" spans="1:2" ht="9.75" customHeight="1">
      <c r="A81" s="81" t="s">
        <v>673</v>
      </c>
      <c r="B81" s="81">
        <v>93.8</v>
      </c>
    </row>
    <row r="82" spans="1:2" ht="9.75" customHeight="1">
      <c r="A82" s="81" t="s">
        <v>674</v>
      </c>
      <c r="B82" s="81">
        <v>95.3</v>
      </c>
    </row>
    <row r="83" spans="1:2" ht="9.75" customHeight="1">
      <c r="A83" s="81" t="s">
        <v>277</v>
      </c>
      <c r="B83" s="81">
        <v>84.2</v>
      </c>
    </row>
    <row r="84" spans="1:2" ht="9.75" customHeight="1">
      <c r="A84" s="81" t="s">
        <v>675</v>
      </c>
      <c r="B84" s="81">
        <v>89.7</v>
      </c>
    </row>
    <row r="85" spans="1:2" ht="9.75" customHeight="1">
      <c r="A85" s="81" t="s">
        <v>676</v>
      </c>
      <c r="B85" s="81">
        <v>91.4</v>
      </c>
    </row>
    <row r="86" spans="1:2" ht="9.75" customHeight="1">
      <c r="A86" s="81" t="s">
        <v>677</v>
      </c>
      <c r="B86" s="81">
        <v>79.5</v>
      </c>
    </row>
    <row r="87" spans="1:2" ht="9.75" customHeight="1">
      <c r="A87" s="81" t="s">
        <v>292</v>
      </c>
      <c r="B87" s="81">
        <v>90.9</v>
      </c>
    </row>
    <row r="88" spans="1:2" ht="9.75" customHeight="1">
      <c r="A88" s="81" t="s">
        <v>678</v>
      </c>
      <c r="B88" s="81">
        <v>85.6</v>
      </c>
    </row>
    <row r="89" spans="1:2" ht="9.75" customHeight="1">
      <c r="A89" s="81" t="s">
        <v>679</v>
      </c>
      <c r="B89" s="81">
        <v>85.4</v>
      </c>
    </row>
    <row r="90" spans="1:2" ht="9.75" customHeight="1">
      <c r="A90" s="81" t="s">
        <v>680</v>
      </c>
      <c r="B90" s="81">
        <v>98.2</v>
      </c>
    </row>
    <row r="91" spans="1:2" ht="9.75" customHeight="1">
      <c r="A91" s="81" t="s">
        <v>287</v>
      </c>
      <c r="B91" s="81">
        <v>96.9</v>
      </c>
    </row>
    <row r="92" spans="1:2" ht="9.75" customHeight="1">
      <c r="A92" s="81" t="s">
        <v>681</v>
      </c>
      <c r="B92" s="81">
        <v>87.9</v>
      </c>
    </row>
    <row r="93" spans="1:2" ht="9.75" customHeight="1">
      <c r="A93" s="81" t="s">
        <v>682</v>
      </c>
      <c r="B93" s="81">
        <v>93.2</v>
      </c>
    </row>
    <row r="94" spans="1:2" ht="9.75" customHeight="1">
      <c r="A94" s="81" t="s">
        <v>683</v>
      </c>
      <c r="B94" s="81">
        <v>83.8</v>
      </c>
    </row>
    <row r="95" spans="1:2" ht="9.75" customHeight="1">
      <c r="A95" s="81" t="s">
        <v>684</v>
      </c>
      <c r="B95" s="81">
        <v>99</v>
      </c>
    </row>
    <row r="96" spans="1:2" ht="9.75" customHeight="1">
      <c r="A96" s="81" t="s">
        <v>281</v>
      </c>
      <c r="B96" s="81">
        <v>88.4</v>
      </c>
    </row>
    <row r="97" spans="1:2" ht="9.75" customHeight="1">
      <c r="A97" s="81" t="s">
        <v>685</v>
      </c>
      <c r="B97" s="81">
        <v>90.9</v>
      </c>
    </row>
    <row r="98" spans="1:2" ht="9.75" customHeight="1">
      <c r="A98" s="81" t="s">
        <v>686</v>
      </c>
      <c r="B98" s="81">
        <v>88.4</v>
      </c>
    </row>
    <row r="99" spans="1:2" ht="9.75" customHeight="1">
      <c r="A99" s="81" t="s">
        <v>290</v>
      </c>
      <c r="B99" s="81">
        <v>87</v>
      </c>
    </row>
    <row r="100" spans="1:2" ht="9.75" customHeight="1">
      <c r="A100" s="81" t="s">
        <v>687</v>
      </c>
      <c r="B100" s="81">
        <v>89.8</v>
      </c>
    </row>
    <row r="101" spans="1:2" ht="9.75" customHeight="1">
      <c r="A101" s="81" t="s">
        <v>688</v>
      </c>
      <c r="B101" s="81">
        <v>88.2</v>
      </c>
    </row>
    <row r="102" spans="1:2" ht="9.75" customHeight="1">
      <c r="A102" s="81" t="s">
        <v>689</v>
      </c>
      <c r="B102" s="81">
        <v>89.4</v>
      </c>
    </row>
    <row r="103" spans="1:2" ht="9.75" customHeight="1">
      <c r="A103" s="81" t="s">
        <v>690</v>
      </c>
      <c r="B103" s="81">
        <v>64.099999999999994</v>
      </c>
    </row>
    <row r="104" spans="1:2" ht="9.75" customHeight="1">
      <c r="A104" s="81" t="s">
        <v>285</v>
      </c>
      <c r="B104" s="81">
        <v>92.3</v>
      </c>
    </row>
    <row r="105" spans="1:2" ht="9.75" customHeight="1">
      <c r="A105" s="81" t="s">
        <v>691</v>
      </c>
      <c r="B105" s="81">
        <v>93.7</v>
      </c>
    </row>
    <row r="106" spans="1:2" ht="9.75" customHeight="1">
      <c r="A106" s="81" t="s">
        <v>692</v>
      </c>
      <c r="B106" s="81">
        <v>93.6</v>
      </c>
    </row>
    <row r="107" spans="1:2" ht="9.75" customHeight="1">
      <c r="A107" s="81" t="s">
        <v>693</v>
      </c>
      <c r="B107" s="81">
        <v>91.8</v>
      </c>
    </row>
    <row r="108" spans="1:2" ht="9.75" customHeight="1">
      <c r="A108" s="81" t="s">
        <v>694</v>
      </c>
      <c r="B108" s="81">
        <v>92.4</v>
      </c>
    </row>
    <row r="109" spans="1:2" ht="9.75" customHeight="1">
      <c r="A109" s="81" t="s">
        <v>695</v>
      </c>
      <c r="B109" s="81">
        <v>35.799999999999997</v>
      </c>
    </row>
    <row r="110" spans="1:2" ht="9.75" customHeight="1">
      <c r="A110" s="81" t="s">
        <v>696</v>
      </c>
      <c r="B110" s="81">
        <v>80.5</v>
      </c>
    </row>
    <row r="111" spans="1:2" ht="9.75" customHeight="1">
      <c r="A111" s="81" t="s">
        <v>697</v>
      </c>
      <c r="B111" s="81">
        <v>89</v>
      </c>
    </row>
    <row r="112" spans="1:2" ht="9.75" customHeight="1">
      <c r="A112" s="81" t="s">
        <v>698</v>
      </c>
      <c r="B112" s="81">
        <v>93.9</v>
      </c>
    </row>
    <row r="113" spans="1:2" ht="9.75" customHeight="1">
      <c r="A113" s="81" t="s">
        <v>699</v>
      </c>
      <c r="B113" s="81">
        <v>96.3</v>
      </c>
    </row>
    <row r="114" spans="1:2" ht="9.75" customHeight="1">
      <c r="A114" s="81" t="s">
        <v>293</v>
      </c>
      <c r="B114" s="81">
        <v>94.1</v>
      </c>
    </row>
    <row r="115" spans="1:2" ht="9.75" customHeight="1">
      <c r="A115" s="81" t="s">
        <v>700</v>
      </c>
      <c r="B115" s="81">
        <v>97</v>
      </c>
    </row>
    <row r="116" spans="1:2" ht="9.75" customHeight="1">
      <c r="A116" s="90" t="s">
        <v>701</v>
      </c>
      <c r="B116" s="90">
        <v>96.5</v>
      </c>
    </row>
    <row r="117" spans="1:2" ht="2.25" customHeight="1"/>
    <row r="118" spans="1:2">
      <c r="A118" s="242" t="s">
        <v>611</v>
      </c>
    </row>
  </sheetData>
  <pageMargins left="0.7" right="0.7" top="0.75" bottom="0.75" header="0.3" footer="0.3"/>
  <pageSetup orientation="portrait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O28"/>
  <sheetViews>
    <sheetView zoomScaleNormal="100" workbookViewId="0">
      <selection activeCell="G32" sqref="G32"/>
    </sheetView>
  </sheetViews>
  <sheetFormatPr defaultColWidth="9.1796875" defaultRowHeight="12.5"/>
  <cols>
    <col min="1" max="1" width="10.7265625" style="51" customWidth="1"/>
    <col min="2" max="16384" width="9.1796875" style="51"/>
  </cols>
  <sheetData>
    <row r="1" spans="1:15" ht="12" customHeight="1"/>
    <row r="2" spans="1:15" ht="12" customHeight="1"/>
    <row r="3" spans="1:15" ht="24" customHeight="1"/>
    <row r="4" spans="1:15">
      <c r="A4" s="52" t="s">
        <v>47</v>
      </c>
      <c r="B4" s="52"/>
      <c r="C4" s="52"/>
      <c r="D4" s="373"/>
      <c r="E4" s="373"/>
      <c r="F4" s="373"/>
      <c r="G4" s="373"/>
      <c r="H4" s="373"/>
      <c r="I4" s="373"/>
    </row>
    <row r="5" spans="1:15" ht="26.25" customHeight="1">
      <c r="A5" s="10" t="s">
        <v>48</v>
      </c>
      <c r="B5" s="247"/>
      <c r="C5" s="247"/>
      <c r="D5" s="247"/>
      <c r="E5" s="247"/>
      <c r="F5" s="247"/>
      <c r="G5" s="247"/>
      <c r="H5" s="247"/>
      <c r="I5" s="247"/>
      <c r="J5" s="247"/>
      <c r="K5" s="247"/>
      <c r="L5" s="247"/>
      <c r="O5" s="246"/>
    </row>
    <row r="6" spans="1:15" ht="15.75" customHeight="1">
      <c r="A6" s="248" t="s">
        <v>702</v>
      </c>
      <c r="B6" s="248"/>
      <c r="C6" s="248"/>
      <c r="D6" s="248"/>
      <c r="E6" s="248"/>
      <c r="F6" s="248"/>
      <c r="G6" s="248"/>
      <c r="H6" s="248"/>
      <c r="I6" s="248"/>
      <c r="O6" s="246"/>
    </row>
    <row r="7" spans="1:15" ht="6" customHeight="1">
      <c r="A7" s="195"/>
      <c r="B7" s="195"/>
      <c r="C7" s="195"/>
      <c r="D7" s="195"/>
      <c r="E7" s="195"/>
      <c r="F7" s="195"/>
      <c r="G7" s="195"/>
    </row>
    <row r="8" spans="1:15" ht="14.5">
      <c r="A8" s="195"/>
      <c r="B8" s="195"/>
      <c r="C8" s="195"/>
      <c r="D8" s="195"/>
      <c r="E8" s="195"/>
      <c r="F8" s="195"/>
      <c r="G8" s="195"/>
    </row>
    <row r="27" spans="1:4" ht="3" customHeight="1"/>
    <row r="28" spans="1:4">
      <c r="A28" s="377" t="s">
        <v>703</v>
      </c>
      <c r="B28" s="378"/>
      <c r="C28" s="378"/>
      <c r="D28" s="378"/>
    </row>
  </sheetData>
  <mergeCells count="3">
    <mergeCell ref="D4:F4"/>
    <mergeCell ref="G4:I4"/>
    <mergeCell ref="A28:D28"/>
  </mergeCells>
  <pageMargins left="0.7" right="0.7" top="0.75" bottom="0.75" header="0.3" footer="0.3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I33"/>
  <sheetViews>
    <sheetView workbookViewId="0">
      <selection activeCell="F31" sqref="F31"/>
    </sheetView>
  </sheetViews>
  <sheetFormatPr defaultColWidth="9.1796875" defaultRowHeight="12.5"/>
  <cols>
    <col min="1" max="1" width="30.453125" style="51" customWidth="1"/>
    <col min="2" max="2" width="12.453125" style="51" customWidth="1"/>
    <col min="3" max="16384" width="9.1796875" style="51"/>
  </cols>
  <sheetData>
    <row r="1" spans="1:9" ht="12" customHeight="1"/>
    <row r="2" spans="1:9" ht="12" customHeight="1"/>
    <row r="3" spans="1:9" ht="24" customHeight="1"/>
    <row r="4" spans="1:9" ht="12" customHeight="1">
      <c r="A4" s="52" t="s">
        <v>704</v>
      </c>
      <c r="B4" s="52"/>
      <c r="C4" s="52"/>
      <c r="D4" s="373"/>
      <c r="E4" s="373"/>
      <c r="F4" s="373"/>
      <c r="G4" s="373"/>
      <c r="H4" s="373"/>
      <c r="I4" s="373"/>
    </row>
    <row r="5" spans="1:9" ht="23.25" customHeight="1">
      <c r="A5" s="379" t="s">
        <v>705</v>
      </c>
      <c r="B5" s="365"/>
      <c r="C5" s="365"/>
      <c r="D5" s="196"/>
      <c r="E5" s="196"/>
      <c r="F5" s="196"/>
    </row>
    <row r="6" spans="1:9">
      <c r="A6" s="88" t="s">
        <v>706</v>
      </c>
    </row>
    <row r="7" spans="1:9" ht="6" customHeight="1">
      <c r="A7" s="88"/>
    </row>
    <row r="8" spans="1:9" ht="36" customHeight="1">
      <c r="A8" s="322" t="s">
        <v>331</v>
      </c>
      <c r="B8" s="328" t="s">
        <v>707</v>
      </c>
      <c r="C8" s="328" t="s">
        <v>708</v>
      </c>
    </row>
    <row r="9" spans="1:9" s="81" customFormat="1" ht="9">
      <c r="A9" s="197" t="s">
        <v>709</v>
      </c>
      <c r="B9" s="197">
        <v>479</v>
      </c>
      <c r="C9" s="197">
        <v>272</v>
      </c>
      <c r="D9" s="197"/>
      <c r="E9" s="197"/>
      <c r="F9" s="198"/>
    </row>
    <row r="10" spans="1:9" s="81" customFormat="1" ht="9">
      <c r="A10" s="197" t="s">
        <v>710</v>
      </c>
      <c r="B10" s="197">
        <v>711</v>
      </c>
      <c r="C10" s="197">
        <v>193</v>
      </c>
      <c r="D10" s="197"/>
      <c r="E10" s="197"/>
      <c r="F10" s="198"/>
    </row>
    <row r="11" spans="1:9" s="81" customFormat="1" ht="9">
      <c r="A11" s="197" t="s">
        <v>254</v>
      </c>
      <c r="B11" s="197">
        <v>967</v>
      </c>
      <c r="C11" s="197">
        <v>178</v>
      </c>
      <c r="D11" s="197"/>
      <c r="E11" s="197"/>
      <c r="F11" s="198"/>
    </row>
    <row r="12" spans="1:9" s="81" customFormat="1" ht="9">
      <c r="A12" s="197" t="s">
        <v>247</v>
      </c>
      <c r="B12" s="197">
        <v>1310</v>
      </c>
      <c r="C12" s="197">
        <v>777</v>
      </c>
      <c r="D12" s="197"/>
      <c r="E12" s="197"/>
      <c r="F12" s="198"/>
    </row>
    <row r="13" spans="1:9" s="81" customFormat="1" ht="9">
      <c r="A13" s="197" t="s">
        <v>242</v>
      </c>
      <c r="B13" s="197">
        <v>1406</v>
      </c>
      <c r="C13" s="197">
        <v>183</v>
      </c>
      <c r="D13" s="197"/>
      <c r="E13" s="197"/>
      <c r="F13" s="198"/>
    </row>
    <row r="14" spans="1:9" s="81" customFormat="1" ht="9">
      <c r="A14" s="197" t="s">
        <v>711</v>
      </c>
      <c r="B14" s="197">
        <v>2231</v>
      </c>
      <c r="C14" s="197">
        <v>46</v>
      </c>
      <c r="D14" s="197"/>
      <c r="E14" s="197"/>
      <c r="F14" s="198"/>
    </row>
    <row r="15" spans="1:9" s="81" customFormat="1" ht="9">
      <c r="A15" s="197" t="s">
        <v>248</v>
      </c>
      <c r="B15" s="197">
        <v>2320</v>
      </c>
      <c r="C15" s="197">
        <v>835</v>
      </c>
      <c r="D15" s="197"/>
      <c r="E15" s="197"/>
      <c r="F15" s="198"/>
    </row>
    <row r="16" spans="1:9" s="81" customFormat="1" ht="9">
      <c r="A16" s="197" t="s">
        <v>244</v>
      </c>
      <c r="B16" s="197">
        <v>2469</v>
      </c>
      <c r="C16" s="197">
        <v>733</v>
      </c>
      <c r="D16" s="197"/>
      <c r="E16" s="197"/>
      <c r="F16" s="198"/>
    </row>
    <row r="17" spans="1:6" s="81" customFormat="1" ht="9">
      <c r="A17" s="197" t="s">
        <v>712</v>
      </c>
      <c r="B17" s="197">
        <v>2611</v>
      </c>
      <c r="C17" s="197">
        <v>1639</v>
      </c>
      <c r="D17" s="197"/>
      <c r="E17" s="197"/>
      <c r="F17" s="198"/>
    </row>
    <row r="18" spans="1:6" s="81" customFormat="1" ht="9">
      <c r="A18" s="197" t="s">
        <v>238</v>
      </c>
      <c r="B18" s="197">
        <v>3075</v>
      </c>
      <c r="C18" s="197">
        <v>777</v>
      </c>
      <c r="D18" s="197"/>
      <c r="E18" s="197"/>
      <c r="F18" s="198"/>
    </row>
    <row r="19" spans="1:6" s="81" customFormat="1" ht="9">
      <c r="A19" s="197" t="s">
        <v>255</v>
      </c>
      <c r="B19" s="197">
        <v>3480</v>
      </c>
      <c r="C19" s="197">
        <v>493</v>
      </c>
      <c r="D19" s="197"/>
      <c r="E19" s="197"/>
      <c r="F19" s="198"/>
    </row>
    <row r="20" spans="1:6" s="81" customFormat="1" ht="9">
      <c r="A20" s="197" t="s">
        <v>240</v>
      </c>
      <c r="B20" s="197">
        <v>3637</v>
      </c>
      <c r="C20" s="197">
        <v>229</v>
      </c>
      <c r="D20" s="197"/>
      <c r="E20" s="197"/>
      <c r="F20" s="198"/>
    </row>
    <row r="21" spans="1:6" s="81" customFormat="1" ht="9">
      <c r="A21" s="197" t="s">
        <v>257</v>
      </c>
      <c r="B21" s="197">
        <v>4898</v>
      </c>
      <c r="C21" s="197">
        <v>391</v>
      </c>
      <c r="D21" s="197"/>
      <c r="E21" s="197"/>
      <c r="F21" s="198"/>
    </row>
    <row r="22" spans="1:6" s="81" customFormat="1" ht="9">
      <c r="A22" s="197" t="s">
        <v>253</v>
      </c>
      <c r="B22" s="197">
        <v>5909</v>
      </c>
      <c r="C22" s="197">
        <v>184</v>
      </c>
      <c r="D22" s="197"/>
      <c r="E22" s="197"/>
      <c r="F22" s="198"/>
    </row>
    <row r="23" spans="1:6" s="81" customFormat="1" ht="9">
      <c r="A23" s="197" t="s">
        <v>256</v>
      </c>
      <c r="B23" s="197">
        <v>6314</v>
      </c>
      <c r="C23" s="197">
        <v>367</v>
      </c>
      <c r="D23" s="197"/>
      <c r="E23" s="197"/>
      <c r="F23" s="198"/>
    </row>
    <row r="24" spans="1:6" s="81" customFormat="1" ht="9">
      <c r="A24" s="197" t="s">
        <v>249</v>
      </c>
      <c r="B24" s="197">
        <v>7642</v>
      </c>
      <c r="C24" s="197">
        <v>649</v>
      </c>
      <c r="D24" s="197"/>
      <c r="E24" s="197"/>
      <c r="F24" s="198"/>
    </row>
    <row r="25" spans="1:6" s="81" customFormat="1" ht="9">
      <c r="A25" s="197" t="s">
        <v>245</v>
      </c>
      <c r="B25" s="197">
        <v>8243</v>
      </c>
      <c r="C25" s="197">
        <v>2012</v>
      </c>
      <c r="D25" s="197"/>
      <c r="E25" s="197"/>
      <c r="F25" s="198"/>
    </row>
    <row r="26" spans="1:6" s="81" customFormat="1" ht="9">
      <c r="A26" s="197" t="s">
        <v>243</v>
      </c>
      <c r="B26" s="197">
        <v>8554</v>
      </c>
      <c r="C26" s="197">
        <v>1044</v>
      </c>
      <c r="D26" s="197"/>
      <c r="E26" s="197"/>
      <c r="F26" s="198"/>
    </row>
    <row r="27" spans="1:6" s="81" customFormat="1" ht="9">
      <c r="A27" s="197" t="s">
        <v>236</v>
      </c>
      <c r="B27" s="197">
        <v>9163</v>
      </c>
      <c r="C27" s="197">
        <v>3980</v>
      </c>
      <c r="D27" s="197"/>
      <c r="E27" s="197"/>
      <c r="F27" s="198"/>
    </row>
    <row r="28" spans="1:6" s="81" customFormat="1" ht="9">
      <c r="A28" s="197" t="s">
        <v>246</v>
      </c>
      <c r="B28" s="197">
        <v>9163</v>
      </c>
      <c r="C28" s="197">
        <v>1243</v>
      </c>
      <c r="D28" s="197"/>
      <c r="E28" s="197"/>
      <c r="F28" s="198"/>
    </row>
    <row r="29" spans="1:6" s="81" customFormat="1" ht="9">
      <c r="A29" s="197" t="s">
        <v>252</v>
      </c>
      <c r="B29" s="197">
        <v>11392</v>
      </c>
      <c r="C29" s="197">
        <v>575</v>
      </c>
      <c r="D29" s="197"/>
      <c r="E29" s="197"/>
      <c r="F29" s="198"/>
    </row>
    <row r="30" spans="1:6" s="81" customFormat="1" ht="9">
      <c r="A30" s="197" t="s">
        <v>239</v>
      </c>
      <c r="B30" s="197">
        <v>14991</v>
      </c>
      <c r="C30" s="197">
        <v>1547</v>
      </c>
      <c r="D30" s="197"/>
      <c r="E30" s="197"/>
      <c r="F30" s="198"/>
    </row>
    <row r="31" spans="1:6" s="81" customFormat="1" ht="9">
      <c r="A31" s="249" t="s">
        <v>254</v>
      </c>
      <c r="B31" s="249">
        <f t="shared" ref="B31" si="0">100-C31</f>
        <v>34.5</v>
      </c>
      <c r="C31" s="249">
        <v>65.5</v>
      </c>
    </row>
    <row r="32" spans="1:6" ht="3" customHeight="1"/>
    <row r="33" spans="1:4">
      <c r="A33" s="377" t="s">
        <v>703</v>
      </c>
      <c r="B33" s="378"/>
      <c r="C33" s="378"/>
      <c r="D33" s="378"/>
    </row>
  </sheetData>
  <mergeCells count="4">
    <mergeCell ref="D4:F4"/>
    <mergeCell ref="G4:I4"/>
    <mergeCell ref="A5:C5"/>
    <mergeCell ref="A33:D33"/>
  </mergeCells>
  <pageMargins left="0.7" right="0.7" top="0.75" bottom="0.75" header="0.3" footer="0.3"/>
  <pageSetup paperSize="9" orientation="portrait" horizontalDpi="90" verticalDpi="90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A32"/>
  <sheetViews>
    <sheetView workbookViewId="0">
      <selection activeCell="D36" sqref="D36"/>
    </sheetView>
  </sheetViews>
  <sheetFormatPr defaultColWidth="9.1796875" defaultRowHeight="12.5"/>
  <cols>
    <col min="1" max="1" width="10" style="51" customWidth="1"/>
    <col min="2" max="16384" width="9.1796875" style="51"/>
  </cols>
  <sheetData>
    <row r="1" spans="1:1" ht="12" customHeight="1"/>
    <row r="2" spans="1:1" ht="12" customHeight="1"/>
    <row r="3" spans="1:1" ht="24" customHeight="1"/>
    <row r="4" spans="1:1" s="88" customFormat="1" ht="12" customHeight="1">
      <c r="A4" s="64" t="s">
        <v>49</v>
      </c>
    </row>
    <row r="5" spans="1:1" s="88" customFormat="1" ht="12" customHeight="1">
      <c r="A5" s="64" t="s">
        <v>50</v>
      </c>
    </row>
    <row r="6" spans="1:1" s="88" customFormat="1" ht="12" customHeight="1">
      <c r="A6" s="88" t="s">
        <v>128</v>
      </c>
    </row>
    <row r="7" spans="1:1" ht="6" customHeight="1"/>
    <row r="17" spans="1:1" ht="12.75" customHeight="1"/>
    <row r="31" spans="1:1">
      <c r="A31" s="81" t="s">
        <v>713</v>
      </c>
    </row>
    <row r="32" spans="1:1">
      <c r="A32" s="81" t="s">
        <v>714</v>
      </c>
    </row>
  </sheetData>
  <pageMargins left="0.7" right="0.7" top="0.75" bottom="0.75" header="0.3" footer="0.3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E41"/>
  <sheetViews>
    <sheetView zoomScaleNormal="100" workbookViewId="0">
      <selection activeCell="J27" sqref="J27"/>
    </sheetView>
  </sheetViews>
  <sheetFormatPr defaultColWidth="9.1796875" defaultRowHeight="12.5"/>
  <cols>
    <col min="1" max="1" width="27.26953125" style="51" customWidth="1"/>
    <col min="2" max="5" width="11.7265625" style="51" customWidth="1"/>
    <col min="6" max="16384" width="9.1796875" style="51"/>
  </cols>
  <sheetData>
    <row r="1" spans="1:5" ht="12" customHeight="1"/>
    <row r="2" spans="1:5" ht="12" customHeight="1"/>
    <row r="3" spans="1:5" ht="24" customHeight="1"/>
    <row r="4" spans="1:5" s="88" customFormat="1" ht="12" customHeight="1">
      <c r="A4" s="64" t="s">
        <v>715</v>
      </c>
    </row>
    <row r="5" spans="1:5" s="88" customFormat="1" ht="24" customHeight="1">
      <c r="A5" s="380" t="s">
        <v>716</v>
      </c>
      <c r="B5" s="351"/>
      <c r="C5" s="351"/>
      <c r="D5" s="351"/>
      <c r="E5" s="351"/>
    </row>
    <row r="6" spans="1:5" s="88" customFormat="1" ht="11.5">
      <c r="A6" s="88" t="s">
        <v>717</v>
      </c>
    </row>
    <row r="7" spans="1:5" ht="6" customHeight="1"/>
    <row r="8" spans="1:5" ht="36">
      <c r="A8" s="250" t="s">
        <v>233</v>
      </c>
      <c r="B8" s="251" t="s">
        <v>718</v>
      </c>
      <c r="C8" s="252" t="s">
        <v>719</v>
      </c>
      <c r="D8" s="252" t="s">
        <v>720</v>
      </c>
      <c r="E8" s="252" t="s">
        <v>721</v>
      </c>
    </row>
    <row r="9" spans="1:5" ht="4.5" customHeight="1">
      <c r="A9" s="11"/>
      <c r="B9" s="13"/>
      <c r="C9" s="253"/>
      <c r="D9" s="253"/>
      <c r="E9" s="254"/>
    </row>
    <row r="10" spans="1:5" ht="9" customHeight="1">
      <c r="A10" s="255" t="s">
        <v>722</v>
      </c>
      <c r="B10" s="256">
        <v>492.90209664894576</v>
      </c>
      <c r="C10" s="257">
        <v>81.158686290619485</v>
      </c>
      <c r="D10" s="254">
        <v>18.841313709380518</v>
      </c>
      <c r="E10" s="257">
        <v>65</v>
      </c>
    </row>
    <row r="11" spans="1:5" ht="9" customHeight="1">
      <c r="A11" s="11" t="s">
        <v>723</v>
      </c>
      <c r="B11" s="258">
        <v>497.7971584357449</v>
      </c>
      <c r="C11" s="254">
        <v>77.65142760645702</v>
      </c>
      <c r="D11" s="254">
        <v>22.348572393542991</v>
      </c>
      <c r="E11" s="254">
        <v>65</v>
      </c>
    </row>
    <row r="12" spans="1:5" ht="9" customHeight="1">
      <c r="A12" s="11" t="s">
        <v>245</v>
      </c>
      <c r="B12" s="258">
        <v>640.6929576368392</v>
      </c>
      <c r="C12" s="254">
        <v>77.142280945596909</v>
      </c>
      <c r="D12" s="254">
        <v>22.857719054403091</v>
      </c>
      <c r="E12" s="254">
        <v>65</v>
      </c>
    </row>
    <row r="13" spans="1:5" ht="9" customHeight="1">
      <c r="A13" s="11" t="s">
        <v>724</v>
      </c>
      <c r="B13" s="258">
        <v>453.4567818893421</v>
      </c>
      <c r="C13" s="254">
        <v>76.334997362324913</v>
      </c>
      <c r="D13" s="254">
        <v>23.665002637675091</v>
      </c>
      <c r="E13" s="254">
        <v>65</v>
      </c>
    </row>
    <row r="14" spans="1:5" ht="9" customHeight="1">
      <c r="A14" s="11" t="s">
        <v>240</v>
      </c>
      <c r="B14" s="258">
        <v>489.70587704210277</v>
      </c>
      <c r="C14" s="254">
        <v>75.304737984412185</v>
      </c>
      <c r="D14" s="254">
        <v>24.695262015587815</v>
      </c>
      <c r="E14" s="254">
        <v>65</v>
      </c>
    </row>
    <row r="15" spans="1:5" ht="9" customHeight="1">
      <c r="A15" s="11" t="s">
        <v>725</v>
      </c>
      <c r="B15" s="258">
        <v>472.79159037095349</v>
      </c>
      <c r="C15" s="254">
        <v>73.90458383526007</v>
      </c>
      <c r="D15" s="254">
        <v>26.095416164739927</v>
      </c>
      <c r="E15" s="254">
        <v>65</v>
      </c>
    </row>
    <row r="16" spans="1:5" ht="9" customHeight="1">
      <c r="A16" s="11" t="s">
        <v>726</v>
      </c>
      <c r="B16" s="258">
        <v>524.63146583480659</v>
      </c>
      <c r="C16" s="254">
        <v>72.479266615975007</v>
      </c>
      <c r="D16" s="254">
        <v>27.520733384024986</v>
      </c>
      <c r="E16" s="254">
        <v>65</v>
      </c>
    </row>
    <row r="17" spans="1:5" ht="9" customHeight="1">
      <c r="A17" s="11" t="s">
        <v>248</v>
      </c>
      <c r="B17" s="258">
        <v>517.43989708275319</v>
      </c>
      <c r="C17" s="254">
        <v>72.145692693486012</v>
      </c>
      <c r="D17" s="254">
        <v>27.854307306513999</v>
      </c>
      <c r="E17" s="257">
        <v>65</v>
      </c>
    </row>
    <row r="18" spans="1:5" ht="9" customHeight="1">
      <c r="A18" s="11" t="s">
        <v>709</v>
      </c>
      <c r="B18" s="258">
        <v>620.45283264297359</v>
      </c>
      <c r="C18" s="254">
        <v>69.423174415114048</v>
      </c>
      <c r="D18" s="254">
        <v>30.576825584885945</v>
      </c>
      <c r="E18" s="254">
        <v>65</v>
      </c>
    </row>
    <row r="19" spans="1:5" ht="9" customHeight="1">
      <c r="A19" s="259" t="s">
        <v>711</v>
      </c>
      <c r="B19" s="256">
        <v>486.4604919378919</v>
      </c>
      <c r="C19" s="257">
        <v>69.282081571445403</v>
      </c>
      <c r="D19" s="254">
        <v>30.717918428554608</v>
      </c>
      <c r="E19" s="254">
        <v>65</v>
      </c>
    </row>
    <row r="20" spans="1:5" ht="9" customHeight="1">
      <c r="A20" s="11" t="s">
        <v>727</v>
      </c>
      <c r="B20" s="258">
        <v>521.65382588221553</v>
      </c>
      <c r="C20" s="254">
        <v>68.773582437977993</v>
      </c>
      <c r="D20" s="254">
        <v>31.226417562022007</v>
      </c>
      <c r="E20" s="254">
        <v>65</v>
      </c>
    </row>
    <row r="21" spans="1:5" ht="9" customHeight="1">
      <c r="A21" s="11" t="s">
        <v>236</v>
      </c>
      <c r="B21" s="258">
        <v>503.66375905653729</v>
      </c>
      <c r="C21" s="254">
        <v>67.918364822537356</v>
      </c>
      <c r="D21" s="254">
        <v>32.081635177462644</v>
      </c>
      <c r="E21" s="254">
        <v>65</v>
      </c>
    </row>
    <row r="22" spans="1:5" ht="9" customHeight="1">
      <c r="A22" s="11" t="s">
        <v>728</v>
      </c>
      <c r="B22" s="258">
        <v>586.22528201050147</v>
      </c>
      <c r="C22" s="254">
        <v>66.632054004973625</v>
      </c>
      <c r="D22" s="254">
        <v>33.367945995026368</v>
      </c>
      <c r="E22" s="254">
        <v>65</v>
      </c>
    </row>
    <row r="23" spans="1:5" ht="9" customHeight="1">
      <c r="A23" s="11" t="s">
        <v>729</v>
      </c>
      <c r="B23" s="258">
        <v>355.56245459045033</v>
      </c>
      <c r="C23" s="254">
        <v>64.899947216449888</v>
      </c>
      <c r="D23" s="254">
        <v>35.100052783550126</v>
      </c>
      <c r="E23" s="254">
        <v>65</v>
      </c>
    </row>
    <row r="24" spans="1:5" ht="9" customHeight="1">
      <c r="A24" s="11" t="s">
        <v>712</v>
      </c>
      <c r="B24" s="258">
        <v>455.58890377539416</v>
      </c>
      <c r="C24" s="254">
        <v>64.618348412515616</v>
      </c>
      <c r="D24" s="254">
        <v>35.381651587484377</v>
      </c>
      <c r="E24" s="254">
        <v>65</v>
      </c>
    </row>
    <row r="25" spans="1:5" ht="9" customHeight="1">
      <c r="A25" s="11" t="s">
        <v>710</v>
      </c>
      <c r="B25" s="258">
        <v>379.24999827544565</v>
      </c>
      <c r="C25" s="254">
        <v>60.802391124766054</v>
      </c>
      <c r="D25" s="254">
        <v>39.197608875233946</v>
      </c>
      <c r="E25" s="254">
        <v>65</v>
      </c>
    </row>
    <row r="26" spans="1:5" ht="9" customHeight="1">
      <c r="A26" s="11" t="s">
        <v>253</v>
      </c>
      <c r="B26" s="258">
        <v>465.20857505131846</v>
      </c>
      <c r="C26" s="254">
        <v>58.98269316881747</v>
      </c>
      <c r="D26" s="254">
        <v>41.01730683118253</v>
      </c>
      <c r="E26" s="254">
        <v>65</v>
      </c>
    </row>
    <row r="27" spans="1:5" ht="9" customHeight="1">
      <c r="A27" s="11" t="s">
        <v>730</v>
      </c>
      <c r="B27" s="258">
        <v>533.34791578824513</v>
      </c>
      <c r="C27" s="254">
        <v>58.315234580849115</v>
      </c>
      <c r="D27" s="254">
        <v>41.684765419150885</v>
      </c>
      <c r="E27" s="254">
        <v>65</v>
      </c>
    </row>
    <row r="28" spans="1:5" ht="9" customHeight="1">
      <c r="A28" s="11" t="s">
        <v>731</v>
      </c>
      <c r="B28" s="258">
        <v>461.8239844504933</v>
      </c>
      <c r="C28" s="254">
        <v>56.558881498056287</v>
      </c>
      <c r="D28" s="254">
        <v>43.441118501943706</v>
      </c>
      <c r="E28" s="254">
        <v>65</v>
      </c>
    </row>
    <row r="29" spans="1:5" ht="9" customHeight="1">
      <c r="A29" s="11" t="s">
        <v>732</v>
      </c>
      <c r="B29" s="258">
        <v>501.07191261850028</v>
      </c>
      <c r="C29" s="254">
        <v>55.41695214105593</v>
      </c>
      <c r="D29" s="254">
        <v>44.58304785894407</v>
      </c>
      <c r="E29" s="254">
        <v>65</v>
      </c>
    </row>
    <row r="30" spans="1:5" ht="9" customHeight="1">
      <c r="A30" s="11" t="s">
        <v>256</v>
      </c>
      <c r="B30" s="258">
        <v>448.15556379810374</v>
      </c>
      <c r="C30" s="254">
        <v>55.201817516280585</v>
      </c>
      <c r="D30" s="254">
        <v>44.798182483719415</v>
      </c>
      <c r="E30" s="254">
        <v>65</v>
      </c>
    </row>
    <row r="31" spans="1:5" ht="9" customHeight="1">
      <c r="A31" s="11" t="s">
        <v>733</v>
      </c>
      <c r="B31" s="258">
        <v>396.72997667955218</v>
      </c>
      <c r="C31" s="254">
        <v>55.055160502521595</v>
      </c>
      <c r="D31" s="254">
        <v>44.944839497478398</v>
      </c>
      <c r="E31" s="254">
        <v>65</v>
      </c>
    </row>
    <row r="32" spans="1:5" ht="4.5" customHeight="1">
      <c r="A32" s="11"/>
      <c r="B32" s="258"/>
      <c r="C32" s="254"/>
      <c r="D32" s="254"/>
      <c r="E32" s="254"/>
    </row>
    <row r="33" spans="1:5" ht="9" customHeight="1">
      <c r="A33" s="260" t="s">
        <v>259</v>
      </c>
      <c r="B33" s="261">
        <v>480.67241725274278</v>
      </c>
      <c r="C33" s="262">
        <v>69.742333552514452</v>
      </c>
      <c r="D33" s="262">
        <v>30.257666447485537</v>
      </c>
      <c r="E33" s="254">
        <v>65</v>
      </c>
    </row>
    <row r="34" spans="1:5" ht="9" customHeight="1">
      <c r="A34" s="260" t="s">
        <v>260</v>
      </c>
      <c r="B34" s="261">
        <v>539.05619767120572</v>
      </c>
      <c r="C34" s="262">
        <v>74.278960499378684</v>
      </c>
      <c r="D34" s="262">
        <v>25.721039500621323</v>
      </c>
      <c r="E34" s="254">
        <v>65</v>
      </c>
    </row>
    <row r="35" spans="1:5" ht="9" customHeight="1">
      <c r="A35" s="260" t="s">
        <v>261</v>
      </c>
      <c r="B35" s="261">
        <v>530.61147732547136</v>
      </c>
      <c r="C35" s="262">
        <v>61.457761508873517</v>
      </c>
      <c r="D35" s="262">
        <v>38.542238491126483</v>
      </c>
      <c r="E35" s="254">
        <v>65</v>
      </c>
    </row>
    <row r="36" spans="1:5" ht="9" customHeight="1">
      <c r="A36" s="260" t="s">
        <v>308</v>
      </c>
      <c r="B36" s="261">
        <v>449.30847182789125</v>
      </c>
      <c r="C36" s="262">
        <v>57.542547137102893</v>
      </c>
      <c r="D36" s="262">
        <v>42.457452862897114</v>
      </c>
      <c r="E36" s="254">
        <v>65</v>
      </c>
    </row>
    <row r="37" spans="1:5" ht="9" customHeight="1">
      <c r="A37" s="260" t="s">
        <v>264</v>
      </c>
      <c r="B37" s="261">
        <v>457.23265123971879</v>
      </c>
      <c r="C37" s="262">
        <v>57.523325307948667</v>
      </c>
      <c r="D37" s="262">
        <v>42.476674692051333</v>
      </c>
      <c r="E37" s="254">
        <v>65</v>
      </c>
    </row>
    <row r="38" spans="1:5" ht="9" customHeight="1">
      <c r="A38" s="260" t="s">
        <v>734</v>
      </c>
      <c r="B38" s="261">
        <v>492.30668775421117</v>
      </c>
      <c r="C38" s="262">
        <v>65.163812947401908</v>
      </c>
      <c r="D38" s="262">
        <v>34.836187052598092</v>
      </c>
      <c r="E38" s="254">
        <v>65</v>
      </c>
    </row>
    <row r="39" spans="1:5" ht="3" customHeight="1">
      <c r="A39" s="95"/>
      <c r="B39" s="95"/>
      <c r="C39" s="95"/>
      <c r="D39" s="95"/>
      <c r="E39" s="95"/>
    </row>
    <row r="40" spans="1:5">
      <c r="A40" s="81" t="s">
        <v>713</v>
      </c>
    </row>
    <row r="41" spans="1:5">
      <c r="A41" s="81" t="s">
        <v>714</v>
      </c>
    </row>
  </sheetData>
  <mergeCells count="1">
    <mergeCell ref="A5:E5"/>
  </mergeCells>
  <pageMargins left="0.7" right="0.7" top="0.75" bottom="0.75" header="0.3" footer="0.3"/>
  <pageSetup paperSize="9" orientation="portrait" horizontalDpi="4294967293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H22"/>
  <sheetViews>
    <sheetView workbookViewId="0"/>
  </sheetViews>
  <sheetFormatPr defaultColWidth="9.1796875" defaultRowHeight="12.5"/>
  <cols>
    <col min="1" max="1" width="10" style="51" customWidth="1"/>
    <col min="2" max="16384" width="9.1796875" style="51"/>
  </cols>
  <sheetData>
    <row r="1" spans="1:8" ht="12" customHeight="1"/>
    <row r="2" spans="1:8" ht="12" customHeight="1"/>
    <row r="3" spans="1:8" ht="24" customHeight="1"/>
    <row r="4" spans="1:8" s="88" customFormat="1" ht="12" customHeight="1">
      <c r="A4" s="64" t="s">
        <v>51</v>
      </c>
    </row>
    <row r="5" spans="1:8" s="88" customFormat="1" ht="26.25" customHeight="1">
      <c r="A5" s="380" t="s">
        <v>735</v>
      </c>
      <c r="B5" s="351"/>
      <c r="C5" s="351"/>
      <c r="D5" s="351"/>
      <c r="E5" s="351"/>
      <c r="F5" s="351"/>
      <c r="G5" s="351"/>
      <c r="H5" s="351"/>
    </row>
    <row r="6" spans="1:8" s="88" customFormat="1" ht="12" customHeight="1">
      <c r="A6" s="88" t="s">
        <v>736</v>
      </c>
    </row>
    <row r="7" spans="1:8" ht="6" customHeight="1"/>
    <row r="21" spans="1:1" ht="3" customHeight="1"/>
    <row r="22" spans="1:1">
      <c r="A22" s="81" t="s">
        <v>737</v>
      </c>
    </row>
  </sheetData>
  <mergeCells count="1">
    <mergeCell ref="A5:H5"/>
  </mergeCells>
  <pageMargins left="0.7" right="0.7" top="0.75" bottom="0.75" header="0.3" footer="0.3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J15"/>
  <sheetViews>
    <sheetView workbookViewId="0">
      <selection activeCell="A16" sqref="A16"/>
    </sheetView>
  </sheetViews>
  <sheetFormatPr defaultColWidth="9.1796875" defaultRowHeight="12.5"/>
  <cols>
    <col min="1" max="1" width="20.1796875" style="51" customWidth="1"/>
    <col min="2" max="16384" width="9.1796875" style="51"/>
  </cols>
  <sheetData>
    <row r="1" spans="1:10" ht="12" customHeight="1"/>
    <row r="2" spans="1:10" ht="12" customHeight="1"/>
    <row r="3" spans="1:10" ht="24" customHeight="1"/>
    <row r="4" spans="1:10" s="88" customFormat="1" ht="12" customHeight="1">
      <c r="A4" s="64" t="s">
        <v>738</v>
      </c>
    </row>
    <row r="5" spans="1:10" s="88" customFormat="1" ht="24" customHeight="1">
      <c r="A5" s="64" t="s">
        <v>735</v>
      </c>
    </row>
    <row r="6" spans="1:10" s="88" customFormat="1" ht="12" customHeight="1">
      <c r="A6" s="88" t="s">
        <v>736</v>
      </c>
    </row>
    <row r="7" spans="1:10" ht="6" customHeight="1"/>
    <row r="8" spans="1:10" ht="18" customHeight="1">
      <c r="A8" s="203" t="s">
        <v>739</v>
      </c>
      <c r="B8" s="204">
        <v>2015</v>
      </c>
      <c r="C8" s="204">
        <v>2016</v>
      </c>
      <c r="D8" s="204">
        <v>2017</v>
      </c>
      <c r="E8" s="204">
        <v>2018</v>
      </c>
      <c r="F8" s="204">
        <v>2019</v>
      </c>
      <c r="G8" s="205">
        <v>2020</v>
      </c>
      <c r="H8" s="204">
        <v>2021</v>
      </c>
      <c r="I8" s="204">
        <v>2022</v>
      </c>
      <c r="J8" s="204">
        <v>2023</v>
      </c>
    </row>
    <row r="9" spans="1:10" ht="9" customHeight="1">
      <c r="A9" s="199" t="s">
        <v>740</v>
      </c>
      <c r="B9" s="200">
        <v>20</v>
      </c>
      <c r="C9" s="200">
        <v>20</v>
      </c>
      <c r="D9" s="200">
        <v>20</v>
      </c>
      <c r="E9" s="200">
        <v>20</v>
      </c>
      <c r="F9" s="200">
        <v>20</v>
      </c>
      <c r="G9" s="200">
        <v>20</v>
      </c>
      <c r="H9" s="200">
        <v>20</v>
      </c>
      <c r="I9" s="200">
        <v>20</v>
      </c>
      <c r="J9" s="200">
        <v>20</v>
      </c>
    </row>
    <row r="10" spans="1:10" ht="9" customHeight="1">
      <c r="A10" s="199" t="s">
        <v>741</v>
      </c>
      <c r="B10" s="200">
        <v>407</v>
      </c>
      <c r="C10" s="200">
        <v>302</v>
      </c>
      <c r="D10" s="200">
        <v>272</v>
      </c>
      <c r="E10" s="200">
        <v>243</v>
      </c>
      <c r="F10" s="200">
        <v>229</v>
      </c>
      <c r="G10" s="200">
        <v>202</v>
      </c>
      <c r="H10" s="200">
        <v>170</v>
      </c>
      <c r="I10" s="200">
        <v>207</v>
      </c>
      <c r="J10" s="200">
        <v>135.5</v>
      </c>
    </row>
    <row r="11" spans="1:10" ht="9" customHeight="1">
      <c r="A11" s="199" t="s">
        <v>742</v>
      </c>
      <c r="B11" s="200">
        <v>533</v>
      </c>
      <c r="C11" s="200">
        <v>523</v>
      </c>
      <c r="D11" s="200">
        <v>450</v>
      </c>
      <c r="E11" s="200">
        <v>476</v>
      </c>
      <c r="F11" s="200">
        <v>525</v>
      </c>
      <c r="G11" s="200">
        <v>258</v>
      </c>
      <c r="H11" s="200">
        <v>293</v>
      </c>
      <c r="I11" s="200">
        <v>266</v>
      </c>
      <c r="J11" s="200">
        <v>247</v>
      </c>
    </row>
    <row r="12" spans="1:10" ht="9" customHeight="1">
      <c r="A12" s="199" t="s">
        <v>743</v>
      </c>
      <c r="B12" s="200">
        <v>577</v>
      </c>
      <c r="C12" s="200">
        <v>590</v>
      </c>
      <c r="D12" s="200">
        <v>679</v>
      </c>
      <c r="E12" s="200">
        <v>542</v>
      </c>
      <c r="F12" s="200">
        <v>547</v>
      </c>
      <c r="G12" s="200">
        <v>468</v>
      </c>
      <c r="H12" s="200">
        <v>499</v>
      </c>
      <c r="I12" s="200">
        <v>376</v>
      </c>
      <c r="J12" s="200">
        <v>282</v>
      </c>
    </row>
    <row r="13" spans="1:10" ht="9" customHeight="1">
      <c r="A13" s="201" t="s">
        <v>87</v>
      </c>
      <c r="B13" s="202">
        <v>518</v>
      </c>
      <c r="C13" s="202">
        <v>500</v>
      </c>
      <c r="D13" s="202">
        <v>477</v>
      </c>
      <c r="E13" s="202">
        <v>462</v>
      </c>
      <c r="F13" s="202">
        <v>413</v>
      </c>
      <c r="G13" s="202">
        <v>311</v>
      </c>
      <c r="H13" s="202">
        <v>273</v>
      </c>
      <c r="I13" s="202">
        <v>303</v>
      </c>
      <c r="J13" s="202">
        <v>250</v>
      </c>
    </row>
    <row r="14" spans="1:10" ht="3" customHeight="1"/>
    <row r="15" spans="1:10">
      <c r="A15" s="81" t="s">
        <v>737</v>
      </c>
    </row>
  </sheetData>
  <pageMargins left="0.7" right="0.7" top="0.75" bottom="0.75" header="0.3" footer="0.3"/>
  <pageSetup orientation="portrait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F32"/>
  <sheetViews>
    <sheetView workbookViewId="0"/>
  </sheetViews>
  <sheetFormatPr defaultColWidth="9.1796875" defaultRowHeight="9"/>
  <cols>
    <col min="1" max="1" width="15.453125" style="127" customWidth="1"/>
    <col min="2" max="2" width="21.7265625" style="127" customWidth="1"/>
    <col min="3" max="3" width="19.81640625" style="127" customWidth="1"/>
    <col min="4" max="10" width="9.1796875" style="127"/>
    <col min="11" max="11" width="7.54296875" style="127" bestFit="1" customWidth="1"/>
    <col min="12" max="15" width="9.1796875" style="127"/>
    <col min="16" max="16" width="7.54296875" style="127" bestFit="1" customWidth="1"/>
    <col min="17" max="244" width="9.1796875" style="127"/>
    <col min="245" max="245" width="9.54296875" style="127" customWidth="1"/>
    <col min="246" max="251" width="9.1796875" style="127"/>
    <col min="252" max="252" width="0.7265625" style="127" customWidth="1"/>
    <col min="253" max="16384" width="9.1796875" style="127"/>
  </cols>
  <sheetData>
    <row r="1" spans="1:6" s="119" customFormat="1">
      <c r="A1" s="118"/>
      <c r="B1" s="118"/>
    </row>
    <row r="2" spans="1:6" s="119" customFormat="1">
      <c r="A2" s="118"/>
      <c r="B2" s="118"/>
    </row>
    <row r="3" spans="1:6" s="122" customFormat="1">
      <c r="A3" s="120"/>
      <c r="B3" s="121"/>
    </row>
    <row r="4" spans="1:6" s="122" customFormat="1" ht="24" customHeight="1">
      <c r="A4" s="120"/>
      <c r="B4" s="121"/>
    </row>
    <row r="5" spans="1:6" s="122" customFormat="1" ht="12" customHeight="1">
      <c r="A5" s="10" t="s">
        <v>54</v>
      </c>
      <c r="B5" s="121"/>
    </row>
    <row r="6" spans="1:6" s="122" customFormat="1" ht="12" customHeight="1">
      <c r="A6" s="10"/>
      <c r="B6" s="121"/>
    </row>
    <row r="7" spans="1:6" s="121" customFormat="1" ht="30" customHeight="1">
      <c r="A7" s="381" t="s">
        <v>744</v>
      </c>
      <c r="B7" s="381"/>
      <c r="C7" s="381"/>
      <c r="D7" s="381"/>
      <c r="E7" s="124"/>
      <c r="F7" s="124"/>
    </row>
    <row r="8" spans="1:6" s="121" customFormat="1" ht="12" customHeight="1">
      <c r="A8" s="382" t="s">
        <v>745</v>
      </c>
      <c r="B8" s="382"/>
      <c r="C8" s="382"/>
      <c r="D8" s="349"/>
    </row>
    <row r="9" spans="1:6" ht="12">
      <c r="A9" s="125"/>
      <c r="B9" s="125"/>
      <c r="C9" s="126"/>
    </row>
    <row r="31" spans="1:1" ht="3" customHeight="1"/>
    <row r="32" spans="1:1">
      <c r="A32" s="141" t="s">
        <v>746</v>
      </c>
    </row>
  </sheetData>
  <mergeCells count="2">
    <mergeCell ref="A7:D7"/>
    <mergeCell ref="A8:D8"/>
  </mergeCells>
  <pageMargins left="0.7" right="0.7" top="0.75" bottom="0.75" header="0.3" footer="0.3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J25"/>
  <sheetViews>
    <sheetView workbookViewId="0">
      <selection activeCell="A4" sqref="A4"/>
    </sheetView>
  </sheetViews>
  <sheetFormatPr defaultColWidth="9.1796875" defaultRowHeight="9"/>
  <cols>
    <col min="1" max="1" width="24.7265625" style="127" customWidth="1"/>
    <col min="2" max="2" width="27.453125" style="127" customWidth="1"/>
    <col min="3" max="3" width="16.453125" style="144" customWidth="1"/>
    <col min="4" max="4" width="9.1796875" style="131"/>
    <col min="5" max="219" width="9.1796875" style="127"/>
    <col min="220" max="220" width="9.54296875" style="127" customWidth="1"/>
    <col min="221" max="226" width="9.1796875" style="127"/>
    <col min="227" max="227" width="0.7265625" style="127" customWidth="1"/>
    <col min="228" max="241" width="9.1796875" style="127"/>
    <col min="242" max="242" width="7.54296875" style="127" bestFit="1" customWidth="1"/>
    <col min="243" max="246" width="9.1796875" style="127"/>
    <col min="247" max="247" width="7.54296875" style="127" bestFit="1" customWidth="1"/>
    <col min="248" max="16384" width="9.1796875" style="127"/>
  </cols>
  <sheetData>
    <row r="1" spans="1:10" s="119" customFormat="1" ht="12.75" customHeight="1">
      <c r="A1" s="118"/>
      <c r="B1" s="118"/>
      <c r="C1" s="129"/>
    </row>
    <row r="2" spans="1:10" s="119" customFormat="1" ht="12.75" customHeight="1">
      <c r="A2" s="118"/>
      <c r="B2" s="118"/>
      <c r="C2" s="129"/>
    </row>
    <row r="3" spans="1:10" s="122" customFormat="1" ht="24" customHeight="1">
      <c r="A3" s="120"/>
      <c r="B3" s="121"/>
      <c r="C3" s="129"/>
    </row>
    <row r="4" spans="1:10" s="122" customFormat="1" ht="12" customHeight="1">
      <c r="A4" s="123" t="s">
        <v>747</v>
      </c>
      <c r="B4" s="121"/>
      <c r="C4" s="129"/>
    </row>
    <row r="5" spans="1:10" s="121" customFormat="1" ht="24" customHeight="1">
      <c r="A5" s="381" t="s">
        <v>55</v>
      </c>
      <c r="B5" s="381"/>
      <c r="C5" s="361"/>
      <c r="D5" s="124"/>
      <c r="E5" s="124"/>
      <c r="F5" s="124"/>
    </row>
    <row r="6" spans="1:10" s="121" customFormat="1" ht="11.25" customHeight="1">
      <c r="A6" s="382" t="s">
        <v>745</v>
      </c>
      <c r="B6" s="382"/>
      <c r="C6" s="361"/>
    </row>
    <row r="7" spans="1:10" ht="6" customHeight="1">
      <c r="A7" s="125"/>
      <c r="B7" s="125"/>
      <c r="C7" s="130"/>
    </row>
    <row r="8" spans="1:10" ht="20.149999999999999" customHeight="1">
      <c r="A8" s="329" t="s">
        <v>345</v>
      </c>
      <c r="B8" s="330" t="s">
        <v>748</v>
      </c>
      <c r="C8" s="331" t="s">
        <v>87</v>
      </c>
      <c r="D8" s="132"/>
      <c r="E8" s="133"/>
      <c r="H8" s="133"/>
      <c r="I8" s="133"/>
      <c r="J8" s="133"/>
    </row>
    <row r="9" spans="1:10" ht="10" customHeight="1">
      <c r="A9" s="134" t="s">
        <v>259</v>
      </c>
      <c r="B9" s="135">
        <v>79.2</v>
      </c>
      <c r="C9" s="136">
        <v>77.099999999999994</v>
      </c>
      <c r="D9" s="137"/>
      <c r="E9" s="138"/>
      <c r="H9" s="133"/>
      <c r="I9" s="133"/>
      <c r="J9" s="133"/>
    </row>
    <row r="10" spans="1:10" ht="10" customHeight="1">
      <c r="A10" s="134" t="s">
        <v>260</v>
      </c>
      <c r="B10" s="139">
        <v>79.400000000000006</v>
      </c>
      <c r="C10" s="136">
        <v>77.099999999999994</v>
      </c>
      <c r="D10" s="137"/>
      <c r="E10" s="138"/>
      <c r="H10" s="133"/>
      <c r="I10" s="133"/>
      <c r="J10" s="133"/>
    </row>
    <row r="11" spans="1:10" ht="10" customHeight="1">
      <c r="A11" s="140" t="s">
        <v>261</v>
      </c>
      <c r="B11" s="139">
        <v>75.400000000000006</v>
      </c>
      <c r="C11" s="136">
        <v>77.099999999999994</v>
      </c>
      <c r="D11" s="137"/>
      <c r="E11" s="138"/>
      <c r="H11" s="133"/>
      <c r="I11" s="133"/>
      <c r="J11" s="133"/>
    </row>
    <row r="12" spans="1:10" ht="10" customHeight="1">
      <c r="A12" s="134" t="s">
        <v>308</v>
      </c>
      <c r="B12" s="139">
        <v>75.5</v>
      </c>
      <c r="C12" s="136">
        <v>77.099999999999994</v>
      </c>
      <c r="D12" s="137"/>
      <c r="E12" s="138"/>
      <c r="H12" s="133"/>
      <c r="I12" s="133"/>
      <c r="J12" s="133"/>
    </row>
    <row r="13" spans="1:10" ht="10" customHeight="1">
      <c r="A13" s="134" t="s">
        <v>264</v>
      </c>
      <c r="B13" s="139">
        <v>73.8</v>
      </c>
      <c r="C13" s="136">
        <v>77.099999999999994</v>
      </c>
      <c r="D13" s="137"/>
      <c r="E13" s="138"/>
      <c r="H13" s="133"/>
      <c r="I13" s="133"/>
      <c r="J13" s="133"/>
    </row>
    <row r="14" spans="1:10" ht="10" customHeight="1">
      <c r="A14" s="206" t="s">
        <v>382</v>
      </c>
      <c r="B14" s="207">
        <v>77.099999999999994</v>
      </c>
      <c r="C14" s="207">
        <v>77.099999999999994</v>
      </c>
      <c r="D14" s="137"/>
      <c r="E14" s="138"/>
      <c r="H14" s="133"/>
      <c r="I14" s="133"/>
      <c r="J14" s="133"/>
    </row>
    <row r="15" spans="1:10" ht="3" customHeight="1">
      <c r="C15" s="131"/>
    </row>
    <row r="16" spans="1:10" ht="10" customHeight="1">
      <c r="A16" s="141" t="s">
        <v>746</v>
      </c>
      <c r="B16" s="141"/>
      <c r="C16" s="142"/>
    </row>
    <row r="17" spans="1:3">
      <c r="A17" s="143" t="s">
        <v>749</v>
      </c>
      <c r="B17" s="128"/>
      <c r="C17" s="128"/>
    </row>
    <row r="18" spans="1:3">
      <c r="C18" s="131"/>
    </row>
    <row r="19" spans="1:3">
      <c r="C19" s="131"/>
    </row>
    <row r="20" spans="1:3">
      <c r="C20" s="131"/>
    </row>
    <row r="21" spans="1:3">
      <c r="C21" s="131"/>
    </row>
    <row r="22" spans="1:3">
      <c r="C22" s="131"/>
    </row>
    <row r="23" spans="1:3">
      <c r="C23" s="131"/>
    </row>
    <row r="24" spans="1:3">
      <c r="C24" s="131"/>
    </row>
    <row r="25" spans="1:3">
      <c r="C25" s="131"/>
    </row>
  </sheetData>
  <mergeCells count="2">
    <mergeCell ref="A5:C5"/>
    <mergeCell ref="A6:C6"/>
  </mergeCells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45</vt:i4>
      </vt:variant>
      <vt:variant>
        <vt:lpstr>Intervalli denominati</vt:lpstr>
      </vt:variant>
      <vt:variant>
        <vt:i4>1</vt:i4>
      </vt:variant>
    </vt:vector>
  </HeadingPairs>
  <TitlesOfParts>
    <vt:vector size="46" baseType="lpstr">
      <vt:lpstr>Indice</vt:lpstr>
      <vt:lpstr>2.1</vt:lpstr>
      <vt:lpstr>2.1 dati</vt:lpstr>
      <vt:lpstr>2.2 </vt:lpstr>
      <vt:lpstr>2.2 dati </vt:lpstr>
      <vt:lpstr>2.3</vt:lpstr>
      <vt:lpstr>2.3 dati</vt:lpstr>
      <vt:lpstr>2.4</vt:lpstr>
      <vt:lpstr>2.4 dati</vt:lpstr>
      <vt:lpstr>2.5 </vt:lpstr>
      <vt:lpstr>2.5 dati</vt:lpstr>
      <vt:lpstr>2.6</vt:lpstr>
      <vt:lpstr>2.6 dati</vt:lpstr>
      <vt:lpstr>2.7</vt:lpstr>
      <vt:lpstr>2.7 dati</vt:lpstr>
      <vt:lpstr>2.8</vt:lpstr>
      <vt:lpstr>2.8 dati</vt:lpstr>
      <vt:lpstr>2.9</vt:lpstr>
      <vt:lpstr>2.9 dati</vt:lpstr>
      <vt:lpstr>2.10</vt:lpstr>
      <vt:lpstr>2.10 dati</vt:lpstr>
      <vt:lpstr>2.11</vt:lpstr>
      <vt:lpstr>2.11 dati</vt:lpstr>
      <vt:lpstr>2.12</vt:lpstr>
      <vt:lpstr>2.12 dati</vt:lpstr>
      <vt:lpstr>2.13</vt:lpstr>
      <vt:lpstr>2.13 dati</vt:lpstr>
      <vt:lpstr>2.14</vt:lpstr>
      <vt:lpstr>2.14 dati</vt:lpstr>
      <vt:lpstr>2.15 </vt:lpstr>
      <vt:lpstr>2.15 dati</vt:lpstr>
      <vt:lpstr>2.16</vt:lpstr>
      <vt:lpstr>2.16 dati </vt:lpstr>
      <vt:lpstr>2.17 </vt:lpstr>
      <vt:lpstr>2.17 dati</vt:lpstr>
      <vt:lpstr>2.18 </vt:lpstr>
      <vt:lpstr>2.18 dati</vt:lpstr>
      <vt:lpstr>2.19</vt:lpstr>
      <vt:lpstr>2.19 dati</vt:lpstr>
      <vt:lpstr>2.20</vt:lpstr>
      <vt:lpstr>2.20 dati</vt:lpstr>
      <vt:lpstr>2.21</vt:lpstr>
      <vt:lpstr>2.21 dati</vt:lpstr>
      <vt:lpstr>2.22 </vt:lpstr>
      <vt:lpstr>2.22 dati </vt:lpstr>
      <vt:lpstr>Indice!Area_stampa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/>
  <dcterms:created xsi:type="dcterms:W3CDTF">2014-11-12T12:23:56Z</dcterms:created>
  <dcterms:modified xsi:type="dcterms:W3CDTF">2025-12-05T16:03:53Z</dcterms:modified>
  <cp:category/>
  <cp:contentStatus/>
</cp:coreProperties>
</file>